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DolejsiS\OneDrive - SZ\Dokumenty\data 2025\P2729,P2735,P2739,P2752,P2753 - Čel-Nerat\výběrko 2026\ZM05\"/>
    </mc:Choice>
  </mc:AlternateContent>
  <bookViews>
    <workbookView xWindow="0" yWindow="0" windowWidth="0" windowHeight="0"/>
  </bookViews>
  <sheets>
    <sheet name="Rekapitulace" sheetId="7" r:id="rId1"/>
    <sheet name="D.1.1_PS 13-02" sheetId="2" r:id="rId2"/>
    <sheet name="D.1.2_PS 1502" sheetId="3" r:id="rId3"/>
    <sheet name="D.1.2_PS 1702" sheetId="4" r:id="rId4"/>
    <sheet name="D.2.3.6_SO 2602" sheetId="5" r:id="rId5"/>
    <sheet name="D.999_SO 999.98.98" sheetId="6" r:id="rId6"/>
  </sheets>
  <calcPr/>
</workbook>
</file>

<file path=xl/calcChain.xml><?xml version="1.0" encoding="utf-8"?>
<calcChain xmlns="http://schemas.openxmlformats.org/spreadsheetml/2006/main">
  <c i="7" l="1" r="C7"/>
  <c r="C6"/>
  <c r="F17"/>
  <c r="D17"/>
  <c r="C17"/>
  <c r="E18"/>
  <c r="F18"/>
  <c r="D18"/>
  <c r="C18"/>
  <c r="E17"/>
  <c r="F15"/>
  <c r="D15"/>
  <c r="C15"/>
  <c r="E16"/>
  <c r="F16"/>
  <c r="D16"/>
  <c r="C16"/>
  <c r="E15"/>
  <c r="F12"/>
  <c r="D12"/>
  <c r="C12"/>
  <c r="E14"/>
  <c r="F14"/>
  <c r="D14"/>
  <c r="C14"/>
  <c r="E13"/>
  <c r="F13"/>
  <c r="D13"/>
  <c r="C13"/>
  <c r="E12"/>
  <c r="F10"/>
  <c r="D10"/>
  <c r="C10"/>
  <c r="E11"/>
  <c r="F11"/>
  <c r="D11"/>
  <c r="C11"/>
  <c r="E10"/>
  <c i="6" r="T7"/>
  <c r="M3"/>
  <c r="M26"/>
  <c r="AA35"/>
  <c r="O35"/>
  <c r="M35"/>
  <c r="I35"/>
  <c r="AA31"/>
  <c r="O31"/>
  <c r="M31"/>
  <c r="I31"/>
  <c r="AA27"/>
  <c r="O27"/>
  <c r="M27"/>
  <c r="I27"/>
  <c r="M9"/>
  <c r="AA22"/>
  <c r="O22"/>
  <c r="M22"/>
  <c r="I22"/>
  <c r="AA18"/>
  <c r="O18"/>
  <c r="M18"/>
  <c r="I18"/>
  <c r="AA14"/>
  <c r="O14"/>
  <c r="M14"/>
  <c r="I14"/>
  <c r="AA10"/>
  <c r="O10"/>
  <c r="M10"/>
  <c r="I10"/>
  <c i="5" r="T7"/>
  <c r="M3"/>
  <c r="M47"/>
  <c r="AA104"/>
  <c r="O104"/>
  <c r="M104"/>
  <c r="I104"/>
  <c r="AA100"/>
  <c r="O100"/>
  <c r="M100"/>
  <c r="I100"/>
  <c r="AA96"/>
  <c r="O96"/>
  <c r="M96"/>
  <c r="I96"/>
  <c r="AA92"/>
  <c r="O92"/>
  <c r="M92"/>
  <c r="I92"/>
  <c r="AA88"/>
  <c r="O88"/>
  <c r="M88"/>
  <c r="I88"/>
  <c r="AA84"/>
  <c r="O84"/>
  <c r="M84"/>
  <c r="I84"/>
  <c r="AA80"/>
  <c r="O80"/>
  <c r="M80"/>
  <c r="I80"/>
  <c r="AA76"/>
  <c r="O76"/>
  <c r="M76"/>
  <c r="I76"/>
  <c r="AA72"/>
  <c r="O72"/>
  <c r="M72"/>
  <c r="I72"/>
  <c r="AA68"/>
  <c r="O68"/>
  <c r="M68"/>
  <c r="I68"/>
  <c r="AA64"/>
  <c r="O64"/>
  <c r="M64"/>
  <c r="I64"/>
  <c r="AA60"/>
  <c r="O60"/>
  <c r="M60"/>
  <c r="I60"/>
  <c r="AA56"/>
  <c r="O56"/>
  <c r="M56"/>
  <c r="I56"/>
  <c r="AA52"/>
  <c r="O52"/>
  <c r="M52"/>
  <c r="I52"/>
  <c r="AA48"/>
  <c r="O48"/>
  <c r="M48"/>
  <c r="I48"/>
  <c r="M30"/>
  <c r="AA43"/>
  <c r="O43"/>
  <c r="M43"/>
  <c r="I43"/>
  <c r="AA39"/>
  <c r="O39"/>
  <c r="M39"/>
  <c r="I39"/>
  <c r="AA35"/>
  <c r="O35"/>
  <c r="M35"/>
  <c r="I35"/>
  <c r="AA31"/>
  <c r="O31"/>
  <c r="M31"/>
  <c r="I31"/>
  <c r="M9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4" r="T7"/>
  <c r="M3"/>
  <c r="M247"/>
  <c r="AA420"/>
  <c r="O420"/>
  <c r="M420"/>
  <c r="I420"/>
  <c r="AA416"/>
  <c r="O416"/>
  <c r="M416"/>
  <c r="I416"/>
  <c r="AA412"/>
  <c r="O412"/>
  <c r="M412"/>
  <c r="I412"/>
  <c r="AA408"/>
  <c r="O408"/>
  <c r="M408"/>
  <c r="I408"/>
  <c r="AA404"/>
  <c r="O404"/>
  <c r="M404"/>
  <c r="I404"/>
  <c r="AA400"/>
  <c r="O400"/>
  <c r="M400"/>
  <c r="I400"/>
  <c r="AA396"/>
  <c r="O396"/>
  <c r="M396"/>
  <c r="I396"/>
  <c r="AA392"/>
  <c r="O392"/>
  <c r="M392"/>
  <c r="I392"/>
  <c r="AA388"/>
  <c r="O388"/>
  <c r="M388"/>
  <c r="I388"/>
  <c r="AA384"/>
  <c r="O384"/>
  <c r="M384"/>
  <c r="I384"/>
  <c r="AA380"/>
  <c r="O380"/>
  <c r="M380"/>
  <c r="I380"/>
  <c r="AA376"/>
  <c r="O376"/>
  <c r="M376"/>
  <c r="I376"/>
  <c r="AA372"/>
  <c r="O372"/>
  <c r="M372"/>
  <c r="I372"/>
  <c r="AA368"/>
  <c r="O368"/>
  <c r="M368"/>
  <c r="I368"/>
  <c r="AA364"/>
  <c r="O364"/>
  <c r="M364"/>
  <c r="I364"/>
  <c r="AA360"/>
  <c r="O360"/>
  <c r="M360"/>
  <c r="I360"/>
  <c r="AA356"/>
  <c r="O356"/>
  <c r="M356"/>
  <c r="I356"/>
  <c r="AA352"/>
  <c r="O352"/>
  <c r="M352"/>
  <c r="I352"/>
  <c r="AA348"/>
  <c r="O348"/>
  <c r="M348"/>
  <c r="I348"/>
  <c r="AA344"/>
  <c r="O344"/>
  <c r="M344"/>
  <c r="I344"/>
  <c r="AA340"/>
  <c r="O340"/>
  <c r="M340"/>
  <c r="I340"/>
  <c r="AA336"/>
  <c r="O336"/>
  <c r="M336"/>
  <c r="I336"/>
  <c r="AA332"/>
  <c r="O332"/>
  <c r="M332"/>
  <c r="I332"/>
  <c r="AA328"/>
  <c r="O328"/>
  <c r="M328"/>
  <c r="I328"/>
  <c r="AA324"/>
  <c r="O324"/>
  <c r="M324"/>
  <c r="I324"/>
  <c r="AA320"/>
  <c r="O320"/>
  <c r="M320"/>
  <c r="I320"/>
  <c r="AA316"/>
  <c r="O316"/>
  <c r="M316"/>
  <c r="I316"/>
  <c r="AA312"/>
  <c r="O312"/>
  <c r="M312"/>
  <c r="I312"/>
  <c r="AA308"/>
  <c r="O308"/>
  <c r="M308"/>
  <c r="I308"/>
  <c r="AA304"/>
  <c r="O304"/>
  <c r="M304"/>
  <c r="I304"/>
  <c r="AA300"/>
  <c r="O300"/>
  <c r="M300"/>
  <c r="I300"/>
  <c r="AA296"/>
  <c r="O296"/>
  <c r="M296"/>
  <c r="I296"/>
  <c r="AA292"/>
  <c r="O292"/>
  <c r="M292"/>
  <c r="I292"/>
  <c r="AA288"/>
  <c r="O288"/>
  <c r="M288"/>
  <c r="I288"/>
  <c r="AA284"/>
  <c r="O284"/>
  <c r="M284"/>
  <c r="I284"/>
  <c r="AA280"/>
  <c r="O280"/>
  <c r="M280"/>
  <c r="I280"/>
  <c r="AA276"/>
  <c r="O276"/>
  <c r="M276"/>
  <c r="I276"/>
  <c r="AA272"/>
  <c r="O272"/>
  <c r="M272"/>
  <c r="I272"/>
  <c r="AA268"/>
  <c r="O268"/>
  <c r="M268"/>
  <c r="I268"/>
  <c r="AA264"/>
  <c r="O264"/>
  <c r="M264"/>
  <c r="I264"/>
  <c r="AA260"/>
  <c r="O260"/>
  <c r="M260"/>
  <c r="I260"/>
  <c r="AA256"/>
  <c r="O256"/>
  <c r="M256"/>
  <c r="I256"/>
  <c r="AA252"/>
  <c r="O252"/>
  <c r="M252"/>
  <c r="I252"/>
  <c r="AA248"/>
  <c r="O248"/>
  <c r="M248"/>
  <c r="I248"/>
  <c r="M138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M9"/>
  <c r="AA134"/>
  <c r="O134"/>
  <c r="M134"/>
  <c r="I134"/>
  <c r="AA130"/>
  <c r="O130"/>
  <c r="M130"/>
  <c r="I130"/>
  <c r="AA126"/>
  <c r="O126"/>
  <c r="M126"/>
  <c r="I126"/>
  <c r="AA122"/>
  <c r="O122"/>
  <c r="M122"/>
  <c r="I122"/>
  <c r="AA118"/>
  <c r="O118"/>
  <c r="M118"/>
  <c r="I118"/>
  <c r="AA114"/>
  <c r="O114"/>
  <c r="M114"/>
  <c r="I114"/>
  <c r="AA110"/>
  <c r="O110"/>
  <c r="M110"/>
  <c r="I110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3" r="T7"/>
  <c r="M3"/>
  <c r="M359"/>
  <c r="AA372"/>
  <c r="O372"/>
  <c r="M372"/>
  <c r="I372"/>
  <c r="AA368"/>
  <c r="O368"/>
  <c r="M368"/>
  <c r="I368"/>
  <c r="AA364"/>
  <c r="O364"/>
  <c r="M364"/>
  <c r="I364"/>
  <c r="AA360"/>
  <c r="O360"/>
  <c r="M360"/>
  <c r="I360"/>
  <c r="M110"/>
  <c r="AA355"/>
  <c r="O355"/>
  <c r="M355"/>
  <c r="I355"/>
  <c r="AA351"/>
  <c r="O351"/>
  <c r="M351"/>
  <c r="I351"/>
  <c r="AA347"/>
  <c r="O347"/>
  <c r="M347"/>
  <c r="I347"/>
  <c r="AA343"/>
  <c r="O343"/>
  <c r="M343"/>
  <c r="I343"/>
  <c r="AA339"/>
  <c r="O339"/>
  <c r="M339"/>
  <c r="I339"/>
  <c r="AA335"/>
  <c r="O335"/>
  <c r="M335"/>
  <c r="I335"/>
  <c r="AA331"/>
  <c r="O331"/>
  <c r="M331"/>
  <c r="I331"/>
  <c r="AA327"/>
  <c r="O327"/>
  <c r="M327"/>
  <c r="I327"/>
  <c r="AA323"/>
  <c r="O323"/>
  <c r="M323"/>
  <c r="I323"/>
  <c r="AA319"/>
  <c r="O319"/>
  <c r="M319"/>
  <c r="I319"/>
  <c r="AA315"/>
  <c r="O315"/>
  <c r="M315"/>
  <c r="I315"/>
  <c r="AA311"/>
  <c r="O311"/>
  <c r="M311"/>
  <c r="I311"/>
  <c r="AA307"/>
  <c r="O307"/>
  <c r="M307"/>
  <c r="I307"/>
  <c r="AA303"/>
  <c r="O303"/>
  <c r="M303"/>
  <c r="I303"/>
  <c r="AA299"/>
  <c r="O299"/>
  <c r="M299"/>
  <c r="I299"/>
  <c r="AA295"/>
  <c r="O295"/>
  <c r="M295"/>
  <c r="I295"/>
  <c r="AA291"/>
  <c r="O291"/>
  <c r="M291"/>
  <c r="I291"/>
  <c r="AA287"/>
  <c r="O287"/>
  <c r="M287"/>
  <c r="I287"/>
  <c r="AA283"/>
  <c r="O283"/>
  <c r="M283"/>
  <c r="I283"/>
  <c r="AA279"/>
  <c r="O279"/>
  <c r="M279"/>
  <c r="I279"/>
  <c r="AA275"/>
  <c r="O275"/>
  <c r="M275"/>
  <c r="I275"/>
  <c r="AA271"/>
  <c r="O271"/>
  <c r="M271"/>
  <c r="I271"/>
  <c r="AA267"/>
  <c r="O267"/>
  <c r="M267"/>
  <c r="I267"/>
  <c r="AA263"/>
  <c r="O263"/>
  <c r="M263"/>
  <c r="I263"/>
  <c r="AA259"/>
  <c r="O259"/>
  <c r="M259"/>
  <c r="I259"/>
  <c r="AA255"/>
  <c r="O255"/>
  <c r="M255"/>
  <c r="I255"/>
  <c r="AA251"/>
  <c r="O251"/>
  <c r="M251"/>
  <c r="I251"/>
  <c r="AA247"/>
  <c r="O247"/>
  <c r="M247"/>
  <c r="I247"/>
  <c r="AA243"/>
  <c r="O243"/>
  <c r="M243"/>
  <c r="I243"/>
  <c r="AA239"/>
  <c r="O239"/>
  <c r="M239"/>
  <c r="I239"/>
  <c r="AA235"/>
  <c r="O235"/>
  <c r="M235"/>
  <c r="I235"/>
  <c r="AA231"/>
  <c r="O231"/>
  <c r="M231"/>
  <c r="I231"/>
  <c r="AA227"/>
  <c r="O227"/>
  <c r="M227"/>
  <c r="I227"/>
  <c r="AA223"/>
  <c r="O223"/>
  <c r="M223"/>
  <c r="I223"/>
  <c r="AA219"/>
  <c r="O219"/>
  <c r="M219"/>
  <c r="I219"/>
  <c r="AA215"/>
  <c r="O215"/>
  <c r="M215"/>
  <c r="I215"/>
  <c r="AA211"/>
  <c r="O211"/>
  <c r="M211"/>
  <c r="I211"/>
  <c r="AA207"/>
  <c r="O207"/>
  <c r="M207"/>
  <c r="I207"/>
  <c r="AA203"/>
  <c r="O203"/>
  <c r="M203"/>
  <c r="I203"/>
  <c r="AA199"/>
  <c r="O199"/>
  <c r="M199"/>
  <c r="I199"/>
  <c r="AA195"/>
  <c r="O195"/>
  <c r="M195"/>
  <c r="I195"/>
  <c r="AA191"/>
  <c r="O191"/>
  <c r="M191"/>
  <c r="I191"/>
  <c r="AA187"/>
  <c r="O187"/>
  <c r="M187"/>
  <c r="I187"/>
  <c r="AA183"/>
  <c r="O183"/>
  <c r="M183"/>
  <c r="I183"/>
  <c r="AA179"/>
  <c r="O179"/>
  <c r="M179"/>
  <c r="I179"/>
  <c r="AA175"/>
  <c r="O175"/>
  <c r="M175"/>
  <c r="I175"/>
  <c r="AA171"/>
  <c r="O171"/>
  <c r="M171"/>
  <c r="I171"/>
  <c r="AA167"/>
  <c r="O167"/>
  <c r="M167"/>
  <c r="I167"/>
  <c r="AA163"/>
  <c r="O163"/>
  <c r="M163"/>
  <c r="I163"/>
  <c r="AA159"/>
  <c r="O159"/>
  <c r="M159"/>
  <c r="I159"/>
  <c r="AA155"/>
  <c r="O155"/>
  <c r="M155"/>
  <c r="I155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M9"/>
  <c r="AA106"/>
  <c r="O106"/>
  <c r="M106"/>
  <c r="I106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AA82"/>
  <c r="O82"/>
  <c r="M82"/>
  <c r="I82"/>
  <c r="AA78"/>
  <c r="O78"/>
  <c r="M78"/>
  <c r="I78"/>
  <c r="AA74"/>
  <c r="O74"/>
  <c r="M74"/>
  <c r="I74"/>
  <c r="AA70"/>
  <c r="O70"/>
  <c r="M70"/>
  <c r="I70"/>
  <c r="AA66"/>
  <c r="O66"/>
  <c r="M66"/>
  <c r="I66"/>
  <c r="AA62"/>
  <c r="O62"/>
  <c r="M62"/>
  <c r="I62"/>
  <c r="AA58"/>
  <c r="O58"/>
  <c r="M58"/>
  <c r="I58"/>
  <c r="AA54"/>
  <c r="O54"/>
  <c r="M54"/>
  <c r="I54"/>
  <c r="AA50"/>
  <c r="O50"/>
  <c r="M50"/>
  <c r="I50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  <c i="2" r="T7"/>
  <c r="M3"/>
  <c r="M172"/>
  <c r="AA425"/>
  <c r="O425"/>
  <c r="M425"/>
  <c r="I425"/>
  <c r="AA421"/>
  <c r="O421"/>
  <c r="M421"/>
  <c r="I421"/>
  <c r="AA417"/>
  <c r="O417"/>
  <c r="M417"/>
  <c r="I417"/>
  <c r="AA413"/>
  <c r="O413"/>
  <c r="M413"/>
  <c r="I413"/>
  <c r="AA409"/>
  <c r="O409"/>
  <c r="M409"/>
  <c r="I409"/>
  <c r="AA405"/>
  <c r="O405"/>
  <c r="M405"/>
  <c r="I405"/>
  <c r="AA401"/>
  <c r="O401"/>
  <c r="M401"/>
  <c r="I401"/>
  <c r="AA397"/>
  <c r="O397"/>
  <c r="M397"/>
  <c r="I397"/>
  <c r="AA393"/>
  <c r="O393"/>
  <c r="M393"/>
  <c r="I393"/>
  <c r="AA389"/>
  <c r="O389"/>
  <c r="M389"/>
  <c r="I389"/>
  <c r="AA385"/>
  <c r="O385"/>
  <c r="M385"/>
  <c r="I385"/>
  <c r="AA381"/>
  <c r="O381"/>
  <c r="M381"/>
  <c r="I381"/>
  <c r="AA377"/>
  <c r="O377"/>
  <c r="M377"/>
  <c r="I377"/>
  <c r="AA373"/>
  <c r="O373"/>
  <c r="M373"/>
  <c r="I373"/>
  <c r="AA369"/>
  <c r="O369"/>
  <c r="M369"/>
  <c r="I369"/>
  <c r="AA365"/>
  <c r="O365"/>
  <c r="M365"/>
  <c r="I365"/>
  <c r="AA361"/>
  <c r="O361"/>
  <c r="M361"/>
  <c r="I361"/>
  <c r="AA357"/>
  <c r="O357"/>
  <c r="M357"/>
  <c r="I357"/>
  <c r="AA353"/>
  <c r="O353"/>
  <c r="M353"/>
  <c r="I353"/>
  <c r="AA349"/>
  <c r="O349"/>
  <c r="M349"/>
  <c r="I349"/>
  <c r="AA345"/>
  <c r="O345"/>
  <c r="M345"/>
  <c r="I345"/>
  <c r="AA341"/>
  <c r="O341"/>
  <c r="M341"/>
  <c r="I341"/>
  <c r="AA337"/>
  <c r="O337"/>
  <c r="M337"/>
  <c r="I337"/>
  <c r="AA333"/>
  <c r="O333"/>
  <c r="M333"/>
  <c r="I333"/>
  <c r="AA329"/>
  <c r="O329"/>
  <c r="M329"/>
  <c r="I329"/>
  <c r="AA325"/>
  <c r="O325"/>
  <c r="M325"/>
  <c r="I325"/>
  <c r="AA321"/>
  <c r="O321"/>
  <c r="M321"/>
  <c r="I321"/>
  <c r="AA317"/>
  <c r="O317"/>
  <c r="M317"/>
  <c r="I317"/>
  <c r="AA313"/>
  <c r="O313"/>
  <c r="M313"/>
  <c r="I313"/>
  <c r="AA309"/>
  <c r="O309"/>
  <c r="M309"/>
  <c r="I309"/>
  <c r="AA305"/>
  <c r="O305"/>
  <c r="M305"/>
  <c r="I305"/>
  <c r="AA301"/>
  <c r="O301"/>
  <c r="M301"/>
  <c r="I301"/>
  <c r="AA297"/>
  <c r="O297"/>
  <c r="M297"/>
  <c r="I297"/>
  <c r="AA293"/>
  <c r="O293"/>
  <c r="M293"/>
  <c r="I293"/>
  <c r="AA289"/>
  <c r="O289"/>
  <c r="M289"/>
  <c r="I289"/>
  <c r="AA285"/>
  <c r="O285"/>
  <c r="M285"/>
  <c r="I285"/>
  <c r="AA281"/>
  <c r="O281"/>
  <c r="M281"/>
  <c r="I281"/>
  <c r="AA277"/>
  <c r="O277"/>
  <c r="M277"/>
  <c r="I277"/>
  <c r="AA273"/>
  <c r="O273"/>
  <c r="M273"/>
  <c r="I273"/>
  <c r="AA269"/>
  <c r="O269"/>
  <c r="M269"/>
  <c r="I269"/>
  <c r="AA265"/>
  <c r="O265"/>
  <c r="M265"/>
  <c r="I265"/>
  <c r="AA261"/>
  <c r="O261"/>
  <c r="M261"/>
  <c r="I261"/>
  <c r="AA257"/>
  <c r="O257"/>
  <c r="M257"/>
  <c r="I257"/>
  <c r="AA253"/>
  <c r="O253"/>
  <c r="M253"/>
  <c r="I253"/>
  <c r="AA249"/>
  <c r="O249"/>
  <c r="M249"/>
  <c r="I249"/>
  <c r="AA245"/>
  <c r="O245"/>
  <c r="M245"/>
  <c r="I245"/>
  <c r="AA241"/>
  <c r="O241"/>
  <c r="M241"/>
  <c r="I241"/>
  <c r="AA237"/>
  <c r="O237"/>
  <c r="M237"/>
  <c r="I237"/>
  <c r="AA233"/>
  <c r="O233"/>
  <c r="M233"/>
  <c r="I233"/>
  <c r="AA229"/>
  <c r="O229"/>
  <c r="M229"/>
  <c r="I229"/>
  <c r="AA225"/>
  <c r="O225"/>
  <c r="M225"/>
  <c r="I225"/>
  <c r="AA221"/>
  <c r="O221"/>
  <c r="M221"/>
  <c r="I221"/>
  <c r="AA217"/>
  <c r="O217"/>
  <c r="M217"/>
  <c r="I217"/>
  <c r="AA213"/>
  <c r="O213"/>
  <c r="M213"/>
  <c r="I213"/>
  <c r="AA209"/>
  <c r="O209"/>
  <c r="M209"/>
  <c r="I209"/>
  <c r="AA205"/>
  <c r="O205"/>
  <c r="M205"/>
  <c r="I205"/>
  <c r="AA201"/>
  <c r="O201"/>
  <c r="M201"/>
  <c r="I201"/>
  <c r="AA197"/>
  <c r="O197"/>
  <c r="M197"/>
  <c r="I197"/>
  <c r="AA193"/>
  <c r="O193"/>
  <c r="M193"/>
  <c r="I193"/>
  <c r="AA189"/>
  <c r="O189"/>
  <c r="M189"/>
  <c r="I189"/>
  <c r="AA185"/>
  <c r="O185"/>
  <c r="M185"/>
  <c r="I185"/>
  <c r="AA181"/>
  <c r="O181"/>
  <c r="M181"/>
  <c r="I181"/>
  <c r="AA177"/>
  <c r="O177"/>
  <c r="M177"/>
  <c r="I177"/>
  <c r="AA173"/>
  <c r="O173"/>
  <c r="M173"/>
  <c r="I173"/>
  <c r="M155"/>
  <c r="AA168"/>
  <c r="O168"/>
  <c r="M168"/>
  <c r="I168"/>
  <c r="AA164"/>
  <c r="O164"/>
  <c r="M164"/>
  <c r="I164"/>
  <c r="AA160"/>
  <c r="O160"/>
  <c r="M160"/>
  <c r="I160"/>
  <c r="AA156"/>
  <c r="O156"/>
  <c r="M156"/>
  <c r="I156"/>
  <c r="M106"/>
  <c r="AA151"/>
  <c r="O151"/>
  <c r="M151"/>
  <c r="I151"/>
  <c r="AA147"/>
  <c r="O147"/>
  <c r="M147"/>
  <c r="I147"/>
  <c r="AA143"/>
  <c r="O143"/>
  <c r="M143"/>
  <c r="I143"/>
  <c r="AA139"/>
  <c r="O139"/>
  <c r="M139"/>
  <c r="I139"/>
  <c r="AA135"/>
  <c r="O135"/>
  <c r="M135"/>
  <c r="I135"/>
  <c r="AA131"/>
  <c r="O131"/>
  <c r="M131"/>
  <c r="I131"/>
  <c r="AA127"/>
  <c r="O127"/>
  <c r="M127"/>
  <c r="I127"/>
  <c r="AA123"/>
  <c r="O123"/>
  <c r="M123"/>
  <c r="I123"/>
  <c r="AA119"/>
  <c r="O119"/>
  <c r="M119"/>
  <c r="I119"/>
  <c r="AA115"/>
  <c r="O115"/>
  <c r="M115"/>
  <c r="I115"/>
  <c r="AA111"/>
  <c r="O111"/>
  <c r="M111"/>
  <c r="I111"/>
  <c r="AA107"/>
  <c r="O107"/>
  <c r="M107"/>
  <c r="I107"/>
  <c r="M85"/>
  <c r="AA102"/>
  <c r="O102"/>
  <c r="M102"/>
  <c r="I102"/>
  <c r="AA98"/>
  <c r="O98"/>
  <c r="M98"/>
  <c r="I98"/>
  <c r="AA94"/>
  <c r="O94"/>
  <c r="M94"/>
  <c r="I94"/>
  <c r="AA90"/>
  <c r="O90"/>
  <c r="M90"/>
  <c r="I90"/>
  <c r="AA86"/>
  <c r="O86"/>
  <c r="M86"/>
  <c r="I86"/>
  <c r="M76"/>
  <c r="AA81"/>
  <c r="O81"/>
  <c r="M81"/>
  <c r="I81"/>
  <c r="AA77"/>
  <c r="O77"/>
  <c r="M77"/>
  <c r="I77"/>
  <c r="M63"/>
  <c r="AA72"/>
  <c r="O72"/>
  <c r="M72"/>
  <c r="I72"/>
  <c r="AA68"/>
  <c r="O68"/>
  <c r="M68"/>
  <c r="I68"/>
  <c r="AA64"/>
  <c r="O64"/>
  <c r="M64"/>
  <c r="I64"/>
  <c r="M50"/>
  <c r="AA59"/>
  <c r="O59"/>
  <c r="M59"/>
  <c r="I59"/>
  <c r="AA55"/>
  <c r="O55"/>
  <c r="M55"/>
  <c r="I55"/>
  <c r="AA51"/>
  <c r="O51"/>
  <c r="M51"/>
  <c r="I51"/>
  <c r="M9"/>
  <c r="AA46"/>
  <c r="O46"/>
  <c r="M46"/>
  <c r="I46"/>
  <c r="AA42"/>
  <c r="O42"/>
  <c r="M42"/>
  <c r="I42"/>
  <c r="AA38"/>
  <c r="O38"/>
  <c r="M38"/>
  <c r="I38"/>
  <c r="AA34"/>
  <c r="O34"/>
  <c r="M34"/>
  <c r="I34"/>
  <c r="AA30"/>
  <c r="O30"/>
  <c r="M30"/>
  <c r="I30"/>
  <c r="AA26"/>
  <c r="O26"/>
  <c r="M26"/>
  <c r="I26"/>
  <c r="AA22"/>
  <c r="O22"/>
  <c r="M22"/>
  <c r="I22"/>
  <c r="AA18"/>
  <c r="O18"/>
  <c r="M18"/>
  <c r="I18"/>
  <c r="AA14"/>
  <c r="O14"/>
  <c r="M14"/>
  <c r="I14"/>
  <c r="AA10"/>
  <c r="O10"/>
  <c r="M10"/>
  <c r="I10"/>
</calcChain>
</file>

<file path=xl/sharedStrings.xml><?xml version="1.0" encoding="utf-8"?>
<sst xmlns="http://schemas.openxmlformats.org/spreadsheetml/2006/main">
  <si>
    <t>Rekapitulace ceny</t>
  </si>
  <si>
    <t>5213530070.5</t>
  </si>
  <si>
    <t>Rekonstrukce a výstavba PZS na přejezdu P2739 v km 4,884 trati Čelákovice – Neratovice_ZM05</t>
  </si>
  <si>
    <t>AspeEsticon</t>
  </si>
  <si>
    <t>Celková cena bez DPH:</t>
  </si>
  <si>
    <t>Celková cena s DPH:</t>
  </si>
  <si>
    <t>Objekt</t>
  </si>
  <si>
    <t>Popis</t>
  </si>
  <si>
    <t>Cena bez DPH</t>
  </si>
  <si>
    <t>DPH</t>
  </si>
  <si>
    <t>Cena s DPH</t>
  </si>
  <si>
    <t>Počet neoceněných položek</t>
  </si>
  <si>
    <t>D.1.1</t>
  </si>
  <si>
    <t>Železniční zabezpečovací zařízení</t>
  </si>
  <si>
    <t xml:space="preserve">  PS 13-02</t>
  </si>
  <si>
    <t>P2739, výstavba PZS</t>
  </si>
  <si>
    <t>D.1.2</t>
  </si>
  <si>
    <t>Železniční sdělovací zařízení</t>
  </si>
  <si>
    <t xml:space="preserve">  PS 1502</t>
  </si>
  <si>
    <t>P2739, Úprava DOK, TK</t>
  </si>
  <si>
    <t xml:space="preserve">  PS 1702</t>
  </si>
  <si>
    <t>P2739 Sdělovací zařízení</t>
  </si>
  <si>
    <t>D.2.3.6</t>
  </si>
  <si>
    <t>Rozvodny vn, nn, osvětlení a dálkové ovládání odpojovačů</t>
  </si>
  <si>
    <t xml:space="preserve">  SO 2602</t>
  </si>
  <si>
    <t>P2739, přípojka nn</t>
  </si>
  <si>
    <t>D.999</t>
  </si>
  <si>
    <t>SO 999.98.98 – Všeobecný objekt</t>
  </si>
  <si>
    <t xml:space="preserve">  SO 999.98.98</t>
  </si>
  <si>
    <t>Všeobecný objekt</t>
  </si>
  <si>
    <t>SŽDC051</t>
  </si>
  <si>
    <t>S</t>
  </si>
  <si>
    <t>Stavba:</t>
  </si>
  <si>
    <t>PS 13-02</t>
  </si>
  <si>
    <t>O</t>
  </si>
  <si>
    <t>Objekt:</t>
  </si>
  <si>
    <t>O1</t>
  </si>
  <si>
    <t>Rozpocet:</t>
  </si>
  <si>
    <t>Typ</t>
  </si>
  <si>
    <t>Poř. číslo</t>
  </si>
  <si>
    <t>Kód položky</t>
  </si>
  <si>
    <t>Varianta</t>
  </si>
  <si>
    <t>Název položky</t>
  </si>
  <si>
    <t>MJ</t>
  </si>
  <si>
    <t>Množství</t>
  </si>
  <si>
    <t>Jednotková hmotnost</t>
  </si>
  <si>
    <t>Celková hmotnost</t>
  </si>
  <si>
    <t>Jednotková cena</t>
  </si>
  <si>
    <t>Cenové soustavy</t>
  </si>
  <si>
    <t>Počet položek s nulovou cenou</t>
  </si>
  <si>
    <t>Jednotková</t>
  </si>
  <si>
    <t>Celkem</t>
  </si>
  <si>
    <t>SD</t>
  </si>
  <si>
    <t>01</t>
  </si>
  <si>
    <t>Definitivní stav - VŠEOBECNÉ KONSTRUKCE A PRÁCE</t>
  </si>
  <si>
    <t>P</t>
  </si>
  <si>
    <t>015111</t>
  </si>
  <si>
    <t/>
  </si>
  <si>
    <t>POPLATKY ZA LIKVIDACŮ ODPADŮ NEKONTAMINOVANÝCH - 17 05 04 VYTĚŽENÉ ZEMINY A HORNINY - I. TŘÍDA TĚŽITELNOSTI</t>
  </si>
  <si>
    <t>T</t>
  </si>
  <si>
    <t>PP</t>
  </si>
  <si>
    <t>VV</t>
  </si>
  <si>
    <t>TS</t>
  </si>
  <si>
    <t>1. Položka obsahuje:_x000d_
 – veškeré poplatky provozovateli skládky, recyklační linky nebo jiného zařízení na zpracování nebo likvidaci odpadů související s převzetím, uložením, zpracováním nebo likvidací odpadu_x000d_
2. Položka neobsahuje:_x000d_
 – náklady spojené s dopravou odpadu z místa stavby na místo převzetí provozovatelem skládky, recyklační linky nebo jiného zařízení na zpracování nebo likvidaci odpadů_x000d_
3. Způsob měření:_x000d_
Tunou se rozumí hmotnost odpadu vytříděného v souladu se zákonem č. 185/2001 Sb., o nakládání s odpady, v platném znění.</t>
  </si>
  <si>
    <t>015112</t>
  </si>
  <si>
    <t>POPLATKY ZA LIKVIDACŮ ODPADŮ NEKONTAMINOVANÝCH - 17 05 04 VYTĚŽENÉ ZEMINY A HORNINY - II. TŘÍDA TĚŽITELNOSTI</t>
  </si>
  <si>
    <t>015130</t>
  </si>
  <si>
    <t>POPLATKY ZA LIKVIDACŮ ODPADŮ NEKONTAMINOVANÝCH - 17 03 02 VYBOURANÝ ASFALTOVÝ BETON BEZ DEHTU</t>
  </si>
  <si>
    <t>015140</t>
  </si>
  <si>
    <t>POPLATKY ZA LIKVIDACŮ ODPADŮ NEKONTAMINOVANÝCH - 17 01 01 BETON Z DEMOLIC OBJEKTŮ, ZÁKLADŮ TV</t>
  </si>
  <si>
    <t>015160</t>
  </si>
  <si>
    <t>POPLATKY ZA LIKVIDACŮ ODPADŮ NEKONTAMINOVANÝCH - 02 01 03 SMÝCENÉ STROMY A KEŘE</t>
  </si>
  <si>
    <t>015240</t>
  </si>
  <si>
    <t>POPLATKY ZA LIKVIDACŮ ODPADŮ NEKONTAMINOVANÝCH - 20 03 99 ODPAD PODOBNÝ KOMUNÁLNÍMU ODPADU</t>
  </si>
  <si>
    <t>015310</t>
  </si>
  <si>
    <t>POPLATKY ZA LIKVIDACŮ ODPADŮ NEKONTAMINOVANÝCH - 16 02 14 ELEKTROŠROT (VYŘAZENÁ EL. ZAŘÍZENÍ A PŘÍSTR. - AL, CU A VZ. KOVY)</t>
  </si>
  <si>
    <t>015420</t>
  </si>
  <si>
    <t>POPLATKY ZA LIKVIDACŮ ODPADŮ NEKONTAMINOVANÝCH - 17 06 04 ZBYTKY IZOLAČNÍCH MATERIÁLŮ</t>
  </si>
  <si>
    <t>015590</t>
  </si>
  <si>
    <t>POPLATKY ZA LIKVIDACŮ ODPADŮ NEBEZPEČNÝCH - 08 01 11* ODPADNÍ NÁTĚROVÉ HMOTY</t>
  </si>
  <si>
    <t>015621</t>
  </si>
  <si>
    <t>POPLATKY ZA LIKVIDACŮ ODPADŮ NEBEZPEČNÝCH - KABELY S PLASTOVOU IZOLACÍ</t>
  </si>
  <si>
    <t>01.1</t>
  </si>
  <si>
    <t>Definitivní stav - PŘÍPRAVNÉ PRÁCE (A PŘIDRUŽENÉ)</t>
  </si>
  <si>
    <t>111207</t>
  </si>
  <si>
    <t>ODSTRANĚNÍ KŘOVIN S ODVOZEM DO 16KM</t>
  </si>
  <si>
    <t>M2</t>
  </si>
  <si>
    <t>odstranění křovin a stromů do průměru 100 mm_x000d_
doprava dřevin na předepsanou vzdálenost_x000d_
spálení na hromadách nebo štěpkování</t>
  </si>
  <si>
    <t>112018</t>
  </si>
  <si>
    <t>KÁCENÍ STROMŮ D KMENE DO 0,5M S ODSTRANĚNÍM PAŘEZŮ, ODVOZ DO 20KM</t>
  </si>
  <si>
    <t>KUS</t>
  </si>
  <si>
    <t>Kácení stromů se měří v [ks] poražených stromů (průměr stromů se měří ve výšce 1,3m nad terénem) a zahrnuje zejména:_x000d_
- poražení stromu a osekání větví_x000d_
- spálení větví na hromadách nebo štěpkování_x000d_
- dopravu a uložení kmenů, případné další práce s nimi dle pokynů zadávací dokumentace_x000d_
Odstranění pařezů se měří v [ks] vytrhaných nebo vykopaných pařezů a zahrnuje zejména:_x000d_
- vytrhání nebo vykopání pařezů_x000d_
- veškeré zemní práce spojené s odstraněním pařezů_x000d_
- dopravu a uložení pařezů, případně další práce s nimi dle pokynů zadávací dokumentace_x000d_
- zásyp jam po pařezech</t>
  </si>
  <si>
    <t>113457</t>
  </si>
  <si>
    <t>ODSTRAN KRYTU ZPEVNĚNÝCH PLOCH Z BETONU VČET PODKLADU, ODVOZ DO 16KM</t>
  </si>
  <si>
    <t>M3</t>
  </si>
  <si>
    <t>Položka zahrnuje veškerou manipulaci s vybouranou sutí a s vybouranými hmotami vč. uložení na skládku. Nezahrnuje poplatek za skládku, který se vykazuje v položce 0141** (s výjimkou malého množství bouraného materiálu, kde je možné poplatek zahrnout do jednotkové ceny bourání – tento fakt musí být uveden v doplňujícím textu k položce).</t>
  </si>
  <si>
    <t>01.2</t>
  </si>
  <si>
    <t>Definitivní stav - ODKOPÁVKY A PROKOPÁVKY</t>
  </si>
  <si>
    <t>12110B</t>
  </si>
  <si>
    <t>SEJMUTÍ ORNICE NEBO LESNÍ PŮDY - DOPRAVA</t>
  </si>
  <si>
    <t>M3KM</t>
  </si>
  <si>
    <t>Položka zahrnuje samostatnou dopravu zeminy. Množství se určí jako součin kubatutry [m3] a požadované vzdálenosti [km].</t>
  </si>
  <si>
    <t>122737</t>
  </si>
  <si>
    <t>ODKOPÁVKY A PROKOPÁVKY OBECNÉ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</si>
  <si>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</si>
  <si>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122837</t>
  </si>
  <si>
    <t>ODKOPÁVKY A PROKOPÁVKY OBECNÉ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</si>
  <si>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zhutnění podloží, případně i svahů vč. svahování_x000d_
- zřízení stupňů v podloží a lavic na svazích, není-li pro tyto práce zřízena samostatná položka_x000d_
- udržování výkopiště a jeho ochrana proti vodě_x000d_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</si>
  <si>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01.3</t>
  </si>
  <si>
    <t>Definitivní stav - HLOUBENÉ VYKOPÁVKY</t>
  </si>
  <si>
    <t>132737</t>
  </si>
  <si>
    <t>HLOUBENÍ RÝH ŠÍŘ DO 2M PAŽ I NEPAŽ TŘ. 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</si>
  <si>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příplatek za lepivost_x000d_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</si>
  <si>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132837</t>
  </si>
  <si>
    <t>HLOUBENÍ RÝH ŠÍŘ DO 2M PAŽ I NEPAŽ TŘ. II, ODVOZ DO 16KM</t>
  </si>
  <si>
    <t>položka zahrnuje:_x000d_
- vodorovná a svislá doprava, přemístění, přeložení, manipulace s výkopkem_x000d_
- kompletní provedení vykopávky nezapažené i zapažené_x000d_
- ošetření výkopiště po celou dobu práce v něm vč. klimatických opatření_x000d_
- ztížení vykopávek v blízkosti podzemního vedení, konstrukcí a objektů vč. jejich dočasného zajištění_x000d_
- ztížení pod vodou, v okolí výbušnin, ve stísněných prostorech a pod._x000d_
- těžení po vrstvách, pásech a po jiných nutných částech (figurách)_x000d_
- čerpání vody vč. čerpacích jímek, potrubí a pohotovostní čerpací soupravy (viz ustanovení k pol. 1151,2)_x000d_
- potřebné snížení hladiny podzemní vody_x000d_
- těžení a rozpojování jednotlivých balvanů_x000d_
- vytahování a nošení výkopku_x000d_
- svahování a přesvah. svahů do konečného tvaru, výměna hornin v podloží a v pláni znehodnocené klimatickými vlivy_x000d_
- eventuelně nutné druhotné rozpojení odstřelené horniny_x000d_
- ruční vykopávky, odstranění kořenů a napadávek_x000d_
- pažení, vzepření a rozepření vč. přepažování (vyjma štětových stěn)_x000d_
- úpravu, ochranu a očištění dna, základové spáry, stěn a svahů_x000d_
- odvedení nebo obvedení vody v okolí výkopiště a ve výkopišti_x000d_
- třídění výkopku_x000d_
- veškeré pomocné konstrukce umožňující provedení vykopávky (příjezdy, sjezdy, nájezdy, lešení, podpěr. konstr., přemostění, zpevněné plochy, zakrytí a pod.)_x000d_
- nezahrnuje uložení zeminy (na skládku, do násypu) ani poplatky za skládku, vykazují se v položce č.0141**</t>
  </si>
  <si>
    <t>01.5</t>
  </si>
  <si>
    <t>Definitivní stav - POVRCHOVÉ ÚPRAVY TERÉNU (I VEGETAČNÍ)</t>
  </si>
  <si>
    <t>18010</t>
  </si>
  <si>
    <t>VŠEOBECNÉ ÚPRAVY ZASTAVĚNÉHO ÚZEMÍ</t>
  </si>
  <si>
    <t>Všeobecné úpravy musí zahrnovat úpravu území po uskutečnění stavby, tak jak je požadováno v zadávací dokumentaci s výjimkou těch prací, pro které jsou uvedeny samostatné položky.</t>
  </si>
  <si>
    <t>18221</t>
  </si>
  <si>
    <t>ROZPROSTŘENÍ ORNICE VE SVAHU V TL DO 0,10M</t>
  </si>
  <si>
    <t>položka zahrnuje:_x000d_
nutné přemístění ornice z dočasných skládek vzdálených do 50m_x000d_
rozprostření ornice v předepsané tloušťce ve svahu přes 1:5</t>
  </si>
  <si>
    <t>18241</t>
  </si>
  <si>
    <t>ZALOŽENÍ TRÁVNÍKU RUČNÍM VÝSEVEM</t>
  </si>
  <si>
    <t>Zahrnuje dodání předepsané travní směsi, její výsev na ornici, zalévání, první pokosení, to vše bez ohledu na sklon terénu</t>
  </si>
  <si>
    <t>18247</t>
  </si>
  <si>
    <t>OŠETŘOVÁNÍ TRÁVNÍKU</t>
  </si>
  <si>
    <t>Zahrnuje pokosení se shrabáním, naložení shrabků na dopravní prostředek, s odvozem a se složením, to vše bez ohledu na sklon terénu_x000d_
zahrnuje nutné zalití a hnojení</t>
  </si>
  <si>
    <t>184721</t>
  </si>
  <si>
    <t>ZDRAVOTNÍ ŘEZ VĚTVÍ STROMŮ KMENE D DO 50CM</t>
  </si>
  <si>
    <t>zahrnuje:_x000d_
odstranění větví suchých a odumírajících_x000d_
odstranění větví nevhodných po stránce tvaru a budoucího vývoje koruny_x000d_
odstranění větví napadených patogenními organismy_x000d_
odstranění větví se silně sníženou vitalitou_x000d_
odstranění sekundárních výhonů</t>
  </si>
  <si>
    <t>01.6</t>
  </si>
  <si>
    <t>Definitivní stav - VŠEOBECNÉ PRÁCE PRO SILNOPROUD A SLABOPROUD</t>
  </si>
  <si>
    <t>701004</t>
  </si>
  <si>
    <t>VYHLEDÁVACÍ MARKER ZEMNÍ</t>
  </si>
  <si>
    <t>1. Položka obsahuje:_x000d_
 – obsahuje i demontáž po skončení provizorního stavu_x000d_
 – dopravu do skladu nebo na likvidaci_x000d_
 – obrátkovost, opotřebení zapůjčeného materiálu_x000d_
 – poplatek za likvidaci odpadů, pokud je materiál likvidován_x000d_
2. Položka neobsahuje:_x000d_
 X_x000d_
3. Způsob měření:_x000d_
Udává se počet kusů kompletní konstrukce nebo práce.</t>
  </si>
  <si>
    <t>701005</t>
  </si>
  <si>
    <t>VYHLEDÁVACÍ MARKER ZEMNÍ S MOŽNOSTÍ ZÁPISU</t>
  </si>
  <si>
    <t>1. Položka obsahuje:_x000d_
 – úprava dna výkopu_x000d_
 – položení betonového žlabu / chráničky včetně zakrytí_x000d_
 – pomocné mechanismy_x000d_
2. Položka neobsahuje:_x000d_
 X_x000d_
3. Způsob měření:_x000d_
Udává se počet kusů kompletní konstrukce nebo práce.</t>
  </si>
  <si>
    <t>702112</t>
  </si>
  <si>
    <t>KABELOVÝ ŽLAB ZEMNÍ VČETNĚ KRYTU SVĚTLÉ ŠÍŘKY PŘES 120 DO 250 MM</t>
  </si>
  <si>
    <t>M</t>
  </si>
  <si>
    <t>1. Položka obsahuje:_x000d_
 – kompletní montáž, rozměření, upevnění, řezání, spojování a pod. _x000d_
 – veškerý spojovací a montážní materiál vč. upevňovacího materiálu ( držáky apod.)_x000d_
 – pomocné mechanismy_x000d_
2. Položka neobsahuje:_x000d_
 X_x000d_
3. Způsob měření:_x000d_
Měří se metr délkový.</t>
  </si>
  <si>
    <t>702113</t>
  </si>
  <si>
    <t>KABELOVÝ ŽLAB ZEMNÍ VČETNĚ KRYTU SVĚTLÉ ŠÍŘKY PŘES 250 MM</t>
  </si>
  <si>
    <t>702212</t>
  </si>
  <si>
    <t>KABELOVÁ CHRÁNIČKA ZEMNÍ DN PŘES 100 DO 200 MM</t>
  </si>
  <si>
    <t>1. Položka obsahuje:_x000d_
 – proražení otvoru zdivem o průřezu od 0,01 do 0,025m2_x000d_
 – úpravu a začištění omítky po montáži vedení_x000d_
 – pomocné mechanismy_x000d_
2. Položka neobsahuje:_x000d_
 – protipožární ucpávku_x000d_
3. Způsob měření:_x000d_
Udává se počet kusů kompletní konstrukce nebo práce.</t>
  </si>
  <si>
    <t>702213</t>
  </si>
  <si>
    <t>KABELOVÁ CHRÁNIČKA ZEMNÍ DN PŘES 200 MM</t>
  </si>
  <si>
    <t>1. Položka obsahuje:_x000d_
 – obnovu a výměnu poškozených poklopů_x000d_
 – urovnání žlabu v kabelové rýze_x000d_
 – pomocné mechanismy_x000d_
2. Položka neobsahuje:_x000d_
 X_x000d_
3. Způsob měření:_x000d_
Měří se metr délkový.</t>
  </si>
  <si>
    <t>702312</t>
  </si>
  <si>
    <t>ZAKRYTÍ KABELŮ VÝSTRAŽNOU FÓLIÍ ŠÍŘKY PŘES 20 DO 40 CM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</si>
  <si>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mechanismy_x000d_
2. Položka neobsahuje:_x000d_
 X_x000d_
3. Způsob měření:_x000d_
Udává se počet sad, které se skládají z předepsaných dílů, jež tvoří požadovaný celek, za každý započatý měsíc pronájmu.</t>
  </si>
  <si>
    <t>702423</t>
  </si>
  <si>
    <t>KABELOVÝ PROSTUP DO OBJEKTU PŘES ZÁKLAD BETONOVÝ SVĚTLÉ ŠÍŘKY PŘES 200 MM</t>
  </si>
  <si>
    <t>1. Položka obsahuje:_x000d_
 – kompletní montáž, rozměření, upevnění, sváření, řezání, spojování a pod. _x000d_
 – veškerý spojovací a montážní materiál vč. upevňovacího materiálu ( stojky, držáky, konzoly apod.)_x000d_
 – elektrické pospojování_x000d_
 – pomocné mechanismy a nátěr_x000d_
2. Položka neobsahuje:_x000d_
 – víko a kabelové příchytky_x000d_
3. Způsob měření:_x000d_
Měří se metr délkový.</t>
  </si>
  <si>
    <t>702511</t>
  </si>
  <si>
    <t>PRŮRAZ ZDIVEM (PŘÍČKOU) ZDĚNÝM TLOUŠŤKY DO 45 CM</t>
  </si>
  <si>
    <t>1. Položka obsahuje:_x000d_
 – veškerý montážní a pomocný materiál_x000d_
 – pomocné mechanismy_x000d_
2. Položka neobsahuje:_x000d_
 X_x000d_
3. Způsob měření:_x000d_
Udává se počet kusů kompletní konstrukce nebo práce.</t>
  </si>
  <si>
    <t>702901</t>
  </si>
  <si>
    <t>ZASYPÁNÍ KABELOVÉHO ŽLABU VRSTVOU Z PŘESÁTÉHO PÍSKU SVĚTLÉ ŠÍŘKY DO 120 MM</t>
  </si>
  <si>
    <t>1. Položka obsahuje:_x000d_
 – kompletní montáž, návrh, rozměření, upevnění, začištění, sváření, vrtání, řezání, spojování a pod. _x000d_
 – veškerý spojovací a montážní materiál vč. upevňovacího materiálu_x000d_
 – sestavení a upevnění konstrukce na stanovišti_x000d_
 – pomocné mechanismy a povrchovou úpravu_x000d_
2. Položka neobsahuje:_x000d_
 X_x000d_
3. Způsob měření:_x000d_
Udává se počet sad, které se skládají z předepsaných dílů, jež tvoří požadovaný celek, za každý započatý měsíc pronájmu.</t>
  </si>
  <si>
    <t>702902</t>
  </si>
  <si>
    <t>ZASYPÁNÍ KABELOVÉHO ŽLABU VRSTVOU Z PŘESÁTÉHO PÍSKU SVĚTLÉ ŠÍŘKY PŘES 120 DO 250 MM</t>
  </si>
  <si>
    <t>1. Položka obsahuje:_x000d_
 – všechny náklady na demontáž stávajícího zařízení včetně pomocných doplňujících úprav pro jeho likvidaci_x000d_
 – naložení vybouraného materiálu na dopravní prostředek_x000d_
_x000d_
2. Položka neobsahuje:_x000d_
 – odvoz vybouraného materiálu_x000d_
 – poplatek za likvidaci odpadů (nacení se dle SSD 0)_x000d_
3. Způsob měření:_x000d_
Měří se metr délkový.</t>
  </si>
  <si>
    <t>703752</t>
  </si>
  <si>
    <t>PROTIPOŽÁRNÍ UCPÁVKA STĚNOU/STROPEM, TL DO 50CM, DO EI 90 MIN.</t>
  </si>
  <si>
    <t>Položka obsahuje: Dodávku a montáž protipožární ucpávky vč. příslušenství a pomocného materiálu, vyhotovéní a dodání atestu. Dále obsahuje cenu za pom. mechanismy včetně všech ostatních vedlejších nákladů.</t>
  </si>
  <si>
    <t>01.7</t>
  </si>
  <si>
    <t>Definitivní stav - SILNOPROUD</t>
  </si>
  <si>
    <t>742H12</t>
  </si>
  <si>
    <t>KABEL NN ČTYŘ- A PĚTIŽÍLOVÝ CU S PLASTOVOU IZOLACÍ OD 4 DO 16 MM2</t>
  </si>
  <si>
    <t>1. Položka obsahuje:_x000d_
 – manipulace a uložení kabelu (do země, chráničky, kanálu, na rošty, na TV a pod.)_x000d_
2. Položka neobsahuje:_x000d_
 – příchytky, spojky, koncovky, chráničky apod._x000d_
3. Způsob měření:_x000d_
Měří se metr délkový.</t>
  </si>
  <si>
    <t>742I21</t>
  </si>
  <si>
    <t>KABEL NN CU OVLÁDACÍ 19-24ŽÍLOVÝ DO 2,5 MM2</t>
  </si>
  <si>
    <t>742L12</t>
  </si>
  <si>
    <t>UKONČENÍ DVOU AŽ PĚTIŽÍLOVÉHO KABELU V ROZVADĚČI NEBO NA PŘÍSTROJI OD 4 DO 16 MM2</t>
  </si>
  <si>
    <t>1. Položka obsahuje:_x000d_
 – všechny práce spojené s úpravou kabelů pro montáž včetně veškerého příslušentsví_x000d_
_x000d_
2. Položka neobsahuje:_x000d_
 X_x000d_
3. Způsob měření:_x000d_
Udává se počet kusů kompletní konstrukce nebo práce.</t>
  </si>
  <si>
    <t>742N11</t>
  </si>
  <si>
    <t>UKONČENÍ 19-24ŽÍLOVÉHO KABELU V ROZVADĚČI NEBO NA PŘÍSTROJI DO 2,5 MM2</t>
  </si>
  <si>
    <t>01.8</t>
  </si>
  <si>
    <t>Definitivní stav - SLABOPROUD</t>
  </si>
  <si>
    <t>75A131</t>
  </si>
  <si>
    <t>KABEL METALICKÝ DVOUPLÁŠŤOVÝ DO 12 PÁRŮ - DODÁVKA</t>
  </si>
  <si>
    <t>KMPÁR</t>
  </si>
  <si>
    <t>1. Položka obsahuje:_x000d_
 – dodání kabelů podle typu od výrobců včetně mimostaveništní dopravy_x000d_
2. Položka neobsahuje:_x000d_
 X_x000d_
3. Způsob měření:_x000d_
Měří se n-násobky páru vodičů na kilometr.</t>
  </si>
  <si>
    <t>75A151</t>
  </si>
  <si>
    <t>KABEL METALICKÝ SE STÍNĚNÍM DO 12 PÁRŮ - DODÁVKA</t>
  </si>
  <si>
    <t>75A161</t>
  </si>
  <si>
    <t>KABEL METALICKÝ SE STÍNĚNÍM PŘES 12 PÁRŮ - DODÁVKA</t>
  </si>
  <si>
    <t>75A217</t>
  </si>
  <si>
    <t>ZATAŽENÍ A SPOJKOVÁNÍ KABELŮ DO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</si>
  <si>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 _x000d_
 – kontrolní a závěrečné měření na kabelu pro rozvod signalizace, zapojení po měření_x000d_
 – dodávka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</si>
  <si>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75A237</t>
  </si>
  <si>
    <t>ZATAŽENÍ A SPOJKOVÁNÍ KABELŮ SE STÍNĚNÍM DO 12 PÁRŮ - MONTÁŽ</t>
  </si>
  <si>
    <t xml:space="preserve"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</si>
  <si>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75A247</t>
  </si>
  <si>
    <t>ZATAŽENÍ A SPOJKOVÁNÍ KABELŮ SE STÍNĚNÍM PŘES 12 PÁRŮ - MONTÁŽ</t>
  </si>
  <si>
    <t>1. Položka obsahuje:_x000d_
 – uložení kabelu zatažením, dodávka a zhotovení plastové spojky včetně dodávky v počtu 3 kusy na 1 km kabelu, příprava spojovacího přípravku, spojení žil kabelu, kontrola správnosti spojení žil, vysušení, zajištění přívodu el. energie, zatavení konců kabelu a svaření středu spojky_x000d_
 – kontrolní a závěrečné měření na kabelu pro rozvod signalizace, zapojení po měření_x000d_
 – montáž štítku průběhu v počtu 2 ks na 1 km kabelu včetně montáže, montáž označovacího štítku kabelové spojky a kabelové formy, dodávka a montáž kabelových objímek_x000d_
 – veškeré potřebné mechanizmy, jejich obsluhu a pořízení všech potřebných materiálů, přesun hmot_x000d_
2. Položka neobsahuje:_x000d_
 X_x000d_
3. Způsob měření:_x000d_
Měří se n-násobky páru vodičů na kilometr.</t>
  </si>
  <si>
    <t>75B111</t>
  </si>
  <si>
    <t>VNITŘNÍ KABELOVÉ ROZVODY DO 20 KABELŮ - DODÁVKA</t>
  </si>
  <si>
    <t>1. Položka obsahuje:_x000d_
 – dodávka kabelů vč. eventuálních konektorů a potřebného pomocného materiálu a jeho dopravy na místo určení_x000d_
 – kabely včetně pomocného materiálu_x000d_
 – dopravu do místa určení_x000d_
2. Položka neobsahuje:_x000d_
 X_x000d_
3. Způsob měření:_x000d_
Měří se v metrech délkových kabelových žlabů nebo jiné kabelové konstrukce.</t>
  </si>
  <si>
    <t>75B117</t>
  </si>
  <si>
    <t>VNITŘNÍ KABELOVÉ ROZVODY DO 20 KABELŮ - MONTÁŽ</t>
  </si>
  <si>
    <t>1. Položka obsahuje:_x000d_
 – položení kabelu do rozvodného žlabu, vyformování, vyvázání vč. zapojení na stojany nebo skříně_x000d_
 – montáž vnitřních kabelových rozvodů obsahuje všechny pomocné a doplňující práce a součásti, případné použití mechanizmů_x000d_
2. Položka neobsahuje:_x000d_
 X_x000d_
3. Způsob měření:_x000d_
Měří se v metrech délkových kabelových žlabů nebo jiné kabelové konstrukce.</t>
  </si>
  <si>
    <t>75B211</t>
  </si>
  <si>
    <t>JEDNOTNÉ OVLÁDACÍ PRACOVIŠTĚ (JOP), TECHNOLOGIE, NEZÁLOHOVANÉ - DODÁVKA</t>
  </si>
  <si>
    <t>1. Položka obsahuje:_x000d_
 – výroba a dodávka počítačového vybavení pracoviště a jejich doprava na místo určení, dodání výpočetní techniky včetně propojovacích vedení a monitorů_x000d_
 – výrobu a dodání výpočetní techniky, náklady na dopravu do místa určení, případně na použití mechanizmů_x000d_
2. Položka neobsahuje:_x000d_
 – programové vybavení_x000d_
- nábytek_x000d_
3. Způsob měření:_x000d_
Udává se počet kusů kompletní konstrukce nebo práce.</t>
  </si>
  <si>
    <t>75B217</t>
  </si>
  <si>
    <t>JEDNOTNÉ OVLÁDACÍ PRACOVIŠTĚ (JOP), TECHNOLOGIE, NEZÁLOHOVANÉ - MONTÁŽ</t>
  </si>
  <si>
    <t>1. Položka obsahuje:_x000d_
 – montáž počítačového vybavení kanceláře_x000d_
 – montáž výpočetní techniky, včetně propojovacích vedení a monitorů_x000d_
 – dodávku a montáž vybavení pro jednotné obslužné pracoviště (JOP) se všemi pomocnými a doplňujícími pracemi a součástmi, případné použití mechanizmů, včetně dopravy ze skladu k místu montáže_x000d_
2. Položka neobsahuje:_x000d_
- montáž nábytku_x000d_
3. Způsob měření:_x000d_
Udává se počet kusů kompletní konstrukce nebo práce.</t>
  </si>
  <si>
    <t>75B219</t>
  </si>
  <si>
    <t>JEDNOTNÉ OVLÁDACÍ PRACOVIŠTĚ (JOP), TECHNOLOGIE, NEZÁLOHOVANÉ - ÚPRAVA</t>
  </si>
  <si>
    <t>1. Položka obsahuje:_x000d_
 – demontáž a montáž počítačového vybavení kanceláře_x000d_
 – demontáž a montáž výpočetní techniky, včetně propojovacích vedení a monitorů_x000d_
 – demontáž a montáž vybavení pro jednotné obslužné pracoviště (JOP)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- demontáž nábytku_x000d_
3. Způsob měření:_x000d_
Udává se počet kusů kompletní konstrukce nebo práce.</t>
  </si>
  <si>
    <t>75B229</t>
  </si>
  <si>
    <t>SERVISNÍ A DIAGNOSTICKÉ PRACOVIŠTĚ, TECHNOLOGIE - ÚPRAVA</t>
  </si>
  <si>
    <t>1. Položka obsahuje:_x000d_
 – demontáž a montáž výpočetní techniky, včetně propojovacích vedení a monitorů a dodávky potřebného materiálu_x000d_
 – demontáž a montáž vybavení pro servisní pracoviště diagnostiky se všemi pomocnými a doplňujícími pracemi a součástmi, případné použití mechanizmů, včetně dopravy z místa demontáže do skladu_x000d_
- úpravu programového vybavení_x000d_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</si>
  <si>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75B261</t>
  </si>
  <si>
    <t>NÁBYTEK PRO JOP A SERVISNÍ A DIAGNOSTICKÉ PRACOVIŠTĚ - STOLY PEVNÉ PRO JEDNO PRACOVIŠTĚ - DODÁVKA</t>
  </si>
  <si>
    <t>1. Položka obsahuje:_x000d_
 – výroba a dodávka stolů, židle a boxu pro umístění počítačového vybavení jednoho pracoviště a jejich doprava na místo určení_x000d_
 – výrobu stolů, náklady na dopravu do místa určení, případně na použití mechanizmů_x000d_
2. Položka neobsahuje:_x000d_
 – _x000d_
3. Způsob měření:_x000d_
Udává se počet kusů kompletní konstrukce nebo práce.</t>
  </si>
  <si>
    <t>75B267</t>
  </si>
  <si>
    <t>NÁBYTEK PRO JOP A SERVISNÍ A DIAGNOSTICKÉ PRACOVIŠTĚ - STOLY PEVNÉ PRO JEDNO PRACOVIŠTĚ - MONTÁŽ</t>
  </si>
  <si>
    <t>1. Položka obsahuje:_x000d_
 – montáž stolů pro umístění počítačového vybavení kanceláře_x000d_
 – dodávku a montáž nábytkového vybavení pro jednotné obslužné pracoviště (JOP)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</si>
  <si>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75B331</t>
  </si>
  <si>
    <t>ÚPRAVA OVLÁDACÍHO STOLU, KONTROLNÍ SKŘÍNĚ - DODÁVKA</t>
  </si>
  <si>
    <t>1. Položka obsahuje:_x000d_
 – dodání kompletního (max. 50 tlačítek a světelných buněk) vnitřního zařízení podle typu určeného položkou včetně potřebného pomocného materiálu a jeho dopravy na místo určení_x000d_
 – pořízení úprav ovládacího stolu (kontrolní skříně) včetně pomocného materiálu a jeho dopravy do místa určení_x000d_
2. Položka neobsahuje:_x000d_
 X_x000d_
3. Způsob měření:_x000d_
Udává se počet kusů kompletní konstrukce nebo práce.</t>
  </si>
  <si>
    <t>75B337</t>
  </si>
  <si>
    <t>ÚPRAVA OVLÁDACÍHO STOLU, KONTROLNÍ SKŘÍNĚ - MONTÁŽ</t>
  </si>
  <si>
    <t>1. Položka obsahuje:_x000d_
 – provedení úprav (max. 50 tlačítek a světelných buněk) ovládacího stolu (kontrolní skříně) včetně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</si>
  <si>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75B341</t>
  </si>
  <si>
    <t>SEKCE KONTROLNÍ SKŘÍNĚ - DODÁVKA</t>
  </si>
  <si>
    <t>1. Položka obsahuje:_x000d_
 – dodání kompletního vnitřního zařízení podle typu určeného položkou včetně potřebného pomocného materiálu a jeho dopravy na místo určení_x000d_
 – pořízení sekce kontrolní skříně včetně pomocného materiálu a její dopravy do místa určení_x000d_
2. Položka neobsahuje:_x000d_
 X_x000d_
3. Způsob měření:_x000d_
Udává se počet kusů kompletní konstrukce nebo práce.</t>
  </si>
  <si>
    <t>75B347</t>
  </si>
  <si>
    <t>SEKCE KONTROLNÍ SKŘÍNĚ - MONTÁŽ</t>
  </si>
  <si>
    <t>1. Položka obsahuje:_x000d_
 – usazení sekce ovládacího stolu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</si>
  <si>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75B369</t>
  </si>
  <si>
    <t>KOLEJOVÁ DESKA - ÚPRAVA</t>
  </si>
  <si>
    <t>1. Položka obsahuje:_x000d_
 – demontáž, montáž a dodávku úprav kolejové desky (max. 2 soubory) včetně odpojení a zapojení_x000d_
 – demontáž a montáž zařízení se všemi pomocnými a doplňujícími pracemi a součástmi,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</si>
  <si>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75B391</t>
  </si>
  <si>
    <t>TERMINÁL ŘÍZENÍ PZZ - DODÁVKA</t>
  </si>
  <si>
    <t>1. Položka obsahuje:_x000d_
 – dodání kompletního vnitřního zařízení podle typu určeného položkou včetně potřebného pomocného materiálu a jeho dopravy na místo určení_x000d_
 – pořízení terminálu přejezdového zařízení včetně pomocného materiálu a jeho dopravy do místa určení_x000d_
2. Položka neobsahuje:_x000d_
 X_x000d_
3. Způsob měření:_x000d_
Udává se počet kusů kompletní konstrukce nebo práce.</t>
  </si>
  <si>
    <t>75B397</t>
  </si>
  <si>
    <t>TERMINÁL ŘÍZENÍ PZZ - MONTÁŽ</t>
  </si>
  <si>
    <t>1. Položka obsahuje:_x000d_
 – usazení terminálu řízení přejezdového zařízení na místo určení, zapojení_x000d_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</si>
  <si>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75B471</t>
  </si>
  <si>
    <t>KABELOVÝ ROŠT VODOROVNÝ - DODÁVKA</t>
  </si>
  <si>
    <t>1. Položka obsahuje:_x000d_
 – dodání kompletního vnitřního zařízení podle typu určeného položkou včetně potřebného pomocného materiálu a jeho dopravy na místo určení_x000d_
 – pořízení příslušného roštu vodorovného ocelového včetně pomocného materiálu a jeho dopravu do místa určení_x000d_
2. Položka neobsahuje:_x000d_
 X_x000d_
3. Způsob měření:_x000d_
Udává se počet kusů kompletní konstrukce nebo práce.</t>
  </si>
  <si>
    <t>75B477</t>
  </si>
  <si>
    <t>KABELOVÝ ROŠT VODOROVNÝ - MONTÁŽ</t>
  </si>
  <si>
    <t>1. Položka obsahuje:_x000d_
 – sestavení kabelového roštu vodorovného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</si>
  <si>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75B481</t>
  </si>
  <si>
    <t>KABELOVÝ ROŠT SVISLÝ - DODÁVKA</t>
  </si>
  <si>
    <t>1. Položka obsahuje:_x000d_
 – dodání kompletního vnitřního zařízení podle typu určeného položkou včetně potřebného pomocného materiálu a jeho dopravy na místo určení_x000d_
 – pořízení příslušného kabelového roštu svislého ocelového včetně pomocného materiálu a jeho dopravu do místa určení_x000d_
2. Položka neobsahuje:_x000d_
 X_x000d_
3. Způsob měření:_x000d_
Udává se počet kusů kompletní konstrukce nebo práce.</t>
  </si>
  <si>
    <t>75B487</t>
  </si>
  <si>
    <t>KABELOVÝ ROŠT SVISLÝ - MONTÁŽ</t>
  </si>
  <si>
    <t>1. Položka obsahuje:_x000d_
 – sestavení kabelového roštu svislého ocelového na místě určení_x000d_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</si>
  <si>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75B541</t>
  </si>
  <si>
    <t>SKŘÍŇ (STOJAN) VOLNÉ VAZBY - DODÁVKA</t>
  </si>
  <si>
    <t>1. Položka obsahuje:_x000d_
 – dodání kompletního vnitřního zařízení podle typu určeného položkou včetně přepěťových ochran, potřebného pomocného materiálu a jeho dopravy na místo určení_x000d_
 – pořízení příslušné skříně (stojanu) volné vazby vystrojené včetně pomocného materiálu a její dopravu do místa určení_x000d_
2. Položka neobsahuje:_x000d_
 X_x000d_
3. Způsob měření:_x000d_
Udává se počet kusů kompletní konstrukce nebo práce.</t>
  </si>
  <si>
    <t>75B547</t>
  </si>
  <si>
    <t>SKŘÍŇ (STOJAN) VOLNÉ VAZBY - MONTÁŽ</t>
  </si>
  <si>
    <t>1. Položka obsahuje:_x000d_
 – usazení skříně (stojanu) volné vazby vystrojené na místě určení, osazení vnitřních prvků skříně_x000d_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</si>
  <si>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75B569</t>
  </si>
  <si>
    <t>ÚPRAVA RELÉOVÝCH, NAPÁJECÍCH NEBO KABELOVÝCH STOJANŮ NEBO SKŘÍNÍ</t>
  </si>
  <si>
    <t>1. Položka obsahuje:_x000d_
 – demontáž a montáž úprav reléových napájecích nebo kabelových stojanů, odpojení_x000d_
 – demontáž a montáž zařízení se všemi pomocnými a doplňujícími pracemi a součástmi a potřebným materiálem, případné použití mechanizmů_x000d_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</si>
  <si>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75B661</t>
  </si>
  <si>
    <t>SKŘÍŇ NAPÁJECÍ - DODÁVKA</t>
  </si>
  <si>
    <t>1. Položka obsahuje:_x000d_
 – dodání skříně napájecí a dalšího potřebného pomocného materiálu a jeho dopravy na místo určení_x000d_
 – pořízení kompletního zařízení podle položky, na dopravu do místa určení_x000d_
2. Položka neobsahuje:_x000d_
 X_x000d_
3. Způsob měření:_x000d_
Udává se počet kusů kompletní konstrukce nebo práce.</t>
  </si>
  <si>
    <t>75B667</t>
  </si>
  <si>
    <t>SKŘÍŇ NAPÁJECÍ - MONTÁŽ</t>
  </si>
  <si>
    <t>1. Položka obsahuje:_x000d_
 – osazení skříně napájecí na místě určení, osazení vnitřních prvků skříně, regulace obvodů a přezkoušení funkce_x000d_
 – montáž dodaného zařízení se všemi pomocnými a doplňujícími pracemi a součástmi, případné použití mechanizmů_x000d_
2. Položka neobsahuje:_x000d_
 X_x000d_
3. Způsob měření:_x000d_
Udává se počet kusů kompletní konstrukce nebo práce.</t>
  </si>
  <si>
    <t>75B742</t>
  </si>
  <si>
    <t>OCHRANNÁ OPATŘENÍ PROTI ATMOSFÉRICKÝM VLIVŮM - JEDNOKOLEJNÁ TRAŤ BEZ TRAKCÍ</t>
  </si>
  <si>
    <t>KM</t>
  </si>
  <si>
    <t>1. Položka obsahuje:_x000d_
 – dodávku a montáž ochrany (dle předpisu dodavatele) včetně potřebných skupinových pospojení, mezikolejnicových propojení a uzemnění - ochrana přepěťová, tlumivka, rozvodnice, ocelová konstrukce, silové vodiče, svorka, bočnice, koncovka, lano ocelové, tyč zemnící; montáž pasivní ochrany pro omezení atmosférických vlivů_x000d_
 – montáž dodaného zařízení se všemi pomocnými a doplňujícími pracemi a součástmi, případné použití mechanizmů_x000d_
2. Položka neobsahuje:_x000d_
 X_x000d_
3. Způsob měření:_x000d_
Udává se délka v km chráněné trati.</t>
  </si>
  <si>
    <t>75B859</t>
  </si>
  <si>
    <t>SKŘÍŇ DOZ - ÚPRAVA</t>
  </si>
  <si>
    <t>1. Položka obsahuje:_x000d_
 – demontáž, montáž skříně DOZ, odpojení, zapojení, včetně dodávky potřebného materiálu_x000d_
 – demontáž a montáž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</si>
  <si>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75B871</t>
  </si>
  <si>
    <t>ZAŘÍZENÍ BEZPEČNÉ KOMUNIKACE MEZI ZABEZPEČOVACÍMI ZAŘÍZENÍMI (32 PERIFERIÍ) - DODÁVKA</t>
  </si>
  <si>
    <t>(Položku se doporučuje používat jen při rekonstrukcích.)_x000d_
1. Položka obsahuje:_x000d_
 – dodání kompletního zařízení bezpečné komunikace mezi zabezpečovacími zařízeními podle typu určeného položkou včetně potřebného pomocného materiálu a jeho dopravy na místo určení_x000d_
 – pořízení příslušného zařízení včetně pomocného materiálu a jeho dopravu do místa určení_x000d_
 – dodávka základního SW a jeho dopravu do místa určení_x000d_
2. Položka neobsahuje:_x000d_
 X_x000d_
3. Způsob měření:_x000d_
Udává se počet kusů kompletní konstrukce nebo práce.</t>
  </si>
  <si>
    <t>75B877</t>
  </si>
  <si>
    <t>ZAŘÍZENÍ BEZPEČNÉ KOMUNIKACE MEZI ZABEZPEČOVACÍMI ZAŘÍZENÍMI (32 PERIFERIÍ) - MONTÁŽ</t>
  </si>
  <si>
    <t>1. Položka obsahuje:_x000d_
 – usazení zařízení bezpečné komunikace mezi zabezpečovacími zařízeními na místě určení, zapojení_x000d_
 – montáž dodaného zařízení se všemi pomocnými a doplňujícími pracemi a součástmi, případné použití mechanizmů_x000d_
 – instalace individuálního SW_x000d_
2. Položka neobsahuje:_x000d_
 X_x000d_
3. Způsob měření:_x000d_
Udává se počet kusů kompletní konstrukce nebo práce.</t>
  </si>
  <si>
    <t>75B951</t>
  </si>
  <si>
    <t>SW PRO ELEKTRONICKÉ PŘEJEZDOVÉ ZABEZPEČOVACÍ ZAŘÍZENÍ NA JEDNOKOLEJNÉ TRATI - DODÁVKA</t>
  </si>
  <si>
    <t>1. Položka obsahuje:_x000d_
 – dodání základního SW pro elektronické přejezdové zabezpečovací zařízení podle typu určeného položkou_x000d_
2. Položka neobsahuje:_x000d_
 X_x000d_
3. Způsob měření:_x000d_
Udává se počet kusů kompletní konstrukce nebo práce.</t>
  </si>
  <si>
    <t>75B957</t>
  </si>
  <si>
    <t>SW PRO ELEKTRONICKÉ PŘEJEZDOVÉ ZABEZPEČOVACÍ ZAŘÍZENÍ NA JEDNOKOLEJNÉ TRATI - MONTÁŽ</t>
  </si>
  <si>
    <t>1. Položka obsahuje:_x000d_
 – tvorba a instalace individuálního SW pro elektronické přejezdové zabezpečovací zařízení podle specifikace místa použití_x000d_
2. Položka neobsahuje:_x000d_
 X_x000d_
3. Způsob měření:_x000d_
Udává se počet kusů kompletní konstrukce nebo práce.</t>
  </si>
  <si>
    <t>75B971</t>
  </si>
  <si>
    <t>SW PRACOVIŠTĚ DISPEČERA DOZ - DODÁVKA</t>
  </si>
  <si>
    <t>1. Položka obsahuje:_x000d_
 – dodání základního SW pracoviště dispečera DOZ podle typu určeného položkou_x000d_
2. Položka neobsahuje:_x000d_
 X_x000d_
3. Způsob měření:_x000d_
Udává se počet kusů kompletní konstrukce nebo práce.</t>
  </si>
  <si>
    <t>75B977</t>
  </si>
  <si>
    <t>SW PRACOVIŠTĚ DISPEČERA DOZ - MONTÁŽ</t>
  </si>
  <si>
    <t>1. Položka obsahuje:_x000d_
 – tvorba a instalace individuálního SW pracoviště dispečera DOZ podle specifikace místa použití_x000d_
2. Položka neobsahuje:_x000d_
 X_x000d_
3. Způsob měření:_x000d_
Udává se počet kusů kompletní konstrukce nebo práce.</t>
  </si>
  <si>
    <t>75B979</t>
  </si>
  <si>
    <t>SW PRACOVIŠTĚ DISPEČERA DOZ - ÚPRAVA</t>
  </si>
  <si>
    <t>1. Položka obsahuje:_x000d_
 – úprava a instalace SW pracoviště dispečera DOZ podle specifikace místa použití_x000d_
 – úprava a instalaci příslušného programového vybavení_x000d_
2. Položka neobsahuje:_x000d_
 X_x000d_
3. Způsob měření:_x000d_
Udává se počet kusů kompletní konstrukce nebo práce.</t>
  </si>
  <si>
    <t>75C911</t>
  </si>
  <si>
    <t>SNÍMAČ POČÍTAČE NÁPRAV - DODÁVKA</t>
  </si>
  <si>
    <t>1. Položka obsahuje:_x000d_
 – kompletní dodávka snímače počítače náprav, potřebného pomocného materiálu a dopravy do staveništního skladu_x000d_
 – dodávku snímače počítače náprav a pomocného materiálu, dopravu do staveništního skladu_x000d_
2. Položka neobsahuje:_x000d_
 X_x000d_
3. Způsob měření:_x000d_
Udává se počet kusů kompletní konstrukce nebo práce.</t>
  </si>
  <si>
    <t>75C917</t>
  </si>
  <si>
    <t>SNÍMAČ POČÍTAČE NÁPRAV - MONTÁŽ</t>
  </si>
  <si>
    <t>1. Položka obsahuje:_x000d_
 – montáž snímače počítače náprav včetně zapojení kabelových forem (včetně měření a zapojení po měření), přezkoušení_x000d_
 – montáž snímače počítače náprav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</si>
  <si>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75C941</t>
  </si>
  <si>
    <t>DOŘEŠENÍ DALŠÍHO JEDNOHO BODU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</si>
  <si>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bodu ve skříni s počítači náprav na místo určení a pomocného materiálu, dopravu do staveništního skladu_x000d_
2. Položka neobsahuje:_x000d_
 X_x000d_
3. Způsob měření:_x000d_
Udává se počet kusů kompletní konstrukce nebo práce.</t>
  </si>
  <si>
    <t>75C951</t>
  </si>
  <si>
    <t>DOŘEŠENÍ DALŠÍHO JEDNOHO ÚSEKU VE SKŘÍNI S POČÍTAČI NÁPRAV - DODÁVKA</t>
  </si>
  <si>
    <t>1. Položka obsahuje:_x000d_
 – dodávka vnitřní výstroje počítače náprav podle typu určeného položkou, potřebného pomocného materiálu a dopravy do staveništního skladu_x000d_
 – dodávku dořešení dalšího jednoho úseku ve skříni s počítači náprav na místo určení a pomocného materiálu, dopravu do staveništního skladu_x000d_
2. Položka neobsahuje:_x000d_
 X_x000d_
3. Způsob měření:_x000d_
Udává se počet kusů kompletní konstrukce nebo práce.</t>
  </si>
  <si>
    <t>75D118</t>
  </si>
  <si>
    <t>SKŘÍŇ LOGIKY RELÉOVÉHO PŘEJEZDOVÉHO ZABEZPEČOVACÍHO ZAŘÍZENÍ - DEMONTÁŽ</t>
  </si>
  <si>
    <t>1. Položka obsahuje:_x000d_
 – demontáž skříně logiky reléového přejezdového zabezpečovacího zařízení včetně odpojení od kabelových rozvodů_x000d_
 – demontáž skříně logiky reléového přejezdového zabezpečovacího zařízení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</si>
  <si>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75D121</t>
  </si>
  <si>
    <t>SKŘÍŇ LOGIKY ELEKTRONICKÉHO PŘEJEZDOVÉHO ZABEZPEČOVACÍHO ZAŘÍZENÍ - DODÁVKA</t>
  </si>
  <si>
    <t>1. Položka obsahuje:_x000d_
 – dodávka skříně logiky elektronického přejezdového zabezpečovacího zařízení, potřebného pomocného materiálu a dopravy do staveništního skladu_x000d_
 – dodávku skříně logiky elektronického přejezdového zabezpečovacího zařízení včetně pomocného materiálu, dopravu do staveništního skladu_x000d_
2. Položka neobsahuje:_x000d_
 X_x000d_
3. Způsob měření:_x000d_
Udává se počet kusů kompletní konstrukce nebo práce.</t>
  </si>
  <si>
    <t>75D127</t>
  </si>
  <si>
    <t>SKŘÍŇ LOGIKY ELEKTRONICKÉHO PŘEJEZDOVÉHO ZABEZPEČOVACÍHO ZAŘÍZENÍ - MONTÁŽ</t>
  </si>
  <si>
    <t>1. Položka obsahuje:_x000d_
 – určení místa umístění, montáž skříně logiky elektronického přejezdového zabezpečovacího zařízení včetně potřebných závislostních prvků, zatažení kabelů, kontroly izolačního stavu, případný nátěr, přezkoušení_x000d_
 – montáž skříně logiky elektronického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</si>
  <si>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75D161</t>
  </si>
  <si>
    <t>RELÉOVÝ DOMEK (DO 9 M2) PREFABRIKOVANÝ, IZOLOVANÝ, S KLIMATIZACÍ A VNITŘNÍ KABELIZACÍ - DODÁVKA</t>
  </si>
  <si>
    <t>1. Položka obsahuje:_x000d_
 – dodávka reléového domku prefabrikovaného, izolovaného, s klimatizací a vnitřní kabelizací, doprava do staveništního skladu_x000d_
 – dodávku reléového domku prefabrikovaného, izolovaného, s klimatizací a vnitřní kabelizací včetně pomocného materiálu, dopravu do staveništního skladu_x000d_
2. Položka neobsahuje:_x000d_
 X_x000d_
3. Způsob měření:_x000d_
Udává se počet kusů kompletní konstrukce nebo práce.</t>
  </si>
  <si>
    <t>75D167</t>
  </si>
  <si>
    <t>RELÉOVÝ DOMEK (DO 9 M2) PREFABRIKOVANÝ - MONTÁŽ</t>
  </si>
  <si>
    <t>1. Položka obsahuje:_x000d_
 – určení místa umístění, usazení reléového domku na základy, montáž reléového domku prefabrikovaného, izolovaného, s klimatizací a vnitřní kabelizací, určeného vnitřního zařízení včetně potřebných závislostních prvků, zatažení kabelů, kontroly izolačního stavu, případný nátěr, přezkoušení_x000d_
 – montáž reléového domku prefabrikovaného, izolovaného, s klimatizací a vnitřní kabelizací, vnitřního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</si>
  <si>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75D181</t>
  </si>
  <si>
    <t>NAPÁJECÍ SKŘÍŇ PŘEJEZDOVÉHO ZABEZPEČOVACÍHO ZAŘÍZENÍ - DODÁVKA</t>
  </si>
  <si>
    <t>1. Položka obsahuje:_x000d_
 – dodávka napájecí skříně přejezdového zabezpečovacího zařízení, potřebného pomocného materiálu a dopravy do staveništního skladu_x000d_
 – dodávku napájecí skříně přejezdového zabezpečovacího zařízení včetně pomocného materiálu, dopravu do staveništního skladu_x000d_
2. Položka neobsahuje:_x000d_
 X_x000d_
3. Způsob měření:_x000d_
Udává se počet kusů kompletní konstrukce nebo práce.</t>
  </si>
  <si>
    <t>75D187</t>
  </si>
  <si>
    <t>NAPÁJECÍ SKŘÍŇ PŘEJEZDOVÉHO ZABEZPEČOVACÍHO ZAŘÍZENÍ - MONTÁŽ</t>
  </si>
  <si>
    <t>1. Položka obsahuje:_x000d_
 – určení místa umístění, montáž napájecí skříně přejezdového zabezpečovacího zařízení dle typu dané položkou_x000d_
 – montáž napájecí skříně přejezdového zabezpečovacího zařízení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</si>
  <si>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75D211</t>
  </si>
  <si>
    <t>VÝSTRAŽNÍK SE ZÁVOROU, 1 SKŘÍŇ - DODÁVKA</t>
  </si>
  <si>
    <t>1. Položka obsahuje:_x000d_
 – dodávka výstražníku se závorou 1 skříň podle jeho typu a potřebného pomocného materiálu a dopravy do staveništního skladu_x000d_
 – dodávku výstražníku se závorou 1 skříň včetně pomocného materiálu, dopravu do místa určení_x000d_
2. Položka neobsahuje:_x000d_
 X_x000d_
3. Způsob měření:_x000d_
Udává se počet kusů kompletní konstrukce nebo práce.</t>
  </si>
  <si>
    <t>75D217</t>
  </si>
  <si>
    <t>VÝSTRAŽNÍK SE ZÁVOROU, 1 SKŘÍŇ - MONTÁŽ</t>
  </si>
  <si>
    <t>1. Položka obsahuje:_x000d_
 – výkop jámy pro BETONOVÝ základ výstražníku_x000d_
 – usazení betonového základu, montáž výstražníku se závorou 1 skříň, zapojení kabelových forem (včetně měření a zapojení po měření)_x000d_
 – montáž výstražníku se závorou 1 skříň se všemi pomocnými a doplňujícími pracemi a součástmi, případné použití mechanizmů, včetně dopravy ze skladu k místu montáže_x000d_
2. Položka neobsahuje:_x000d_
 X_x000d_
3. Způsob měření:_x000d_
Udává se počet kusů kompletní konstrukce nebo práce.</t>
  </si>
  <si>
    <t>75D268</t>
  </si>
  <si>
    <t>PŘEJEZDNÍK - DEMONTÁŽ</t>
  </si>
  <si>
    <t>1. Položka obsahuje:_x000d_
 – demontáž betonového základu, zasypání jámy po základu, demontáž přejezdníku včetně odpojení kabelových přívodů_x000d_
 – demontáž přejezdníku se všemi pomocnými a doplňujícími pracemi a součástmi, případné použití mechanizmů, včetně dopravy z místa demontáže do skladu_x000d_
 – naložení vybouraného materiálu na dopravní prostředek_x000d_
 – odvoz vybouraného materiálu do skladu nebo na likvidaci_x000d_
2. Položka neobsahuje:_x000d_
 – poplatek za likvidaci odpadů (nacení se dle SSD 0)_x000d_
3. Způsob měření:_x000d_
Udává se počet kusů kompletní konstrukce nebo práce.</t>
  </si>
  <si>
    <t>75E117</t>
  </si>
  <si>
    <t>DOZOR PRACOVNÍKŮ PROVOZOVATELE PŘI PRÁCI NA ŽIVÉM ZAŘÍZENÍ</t>
  </si>
  <si>
    <t>HOD</t>
  </si>
  <si>
    <t>1. Položka obsahuje:_x000d_
 – při provádění prací na zařízení, které je v provozu, určují pracovníci správy dopravní cesty kdy a jak je možné potřebný zásah provést_x000d_
 – ztrátu času pracovníků prozozovatele, kteří tento čas využijí ve prospěch prováděné stavby_x000d_
2. Položka neobsahuje:_x000d_
 X_x000d_
3. Způsob měření:_x000d_
Udává se počet hodin provádění dozoru, revize nebo práce.</t>
  </si>
  <si>
    <t>75E127</t>
  </si>
  <si>
    <t>CELKOVÁ PROHLÍDKA ZAŘÍZENÍ A VYHOTOVENÍ REVIZNÍ ZPRÁVY</t>
  </si>
  <si>
    <t>1. Položka obsahuje:_x000d_
 – kontrola zařízení, zda odpovídá podmínkám pro bezpečný provoz, včetně potřebných měření a vyhotovení revizní zprávy odpovědným pracovníkem_x000d_
 – vlastní kontrolu, příslušná měření a zpracování revizní zprávy_x000d_
2. Položka neobsahuje:_x000d_
 X_x000d_
3. Způsob měření:_x000d_
Udává se počet hodin provádění dozoru, revize nebo práce.</t>
  </si>
  <si>
    <t>75E137</t>
  </si>
  <si>
    <t>PŘEZKOUŠENÍ VLAKOVÝCH CEST</t>
  </si>
  <si>
    <t>1. Položka obsahuje:_x000d_
 – postavení vlakové cesty a kontrola návěstního znaku, přezkoušení změny návěstního znaku z povolujícího na zakazující a poruchy žárovek_x000d_
 – simulace jízdy vlaku_x000d_
 – přezkoušení nouzového vybavení_x000d_
 – přezkoušení vazeb na traťové zabezpečovací zařízení_x000d_
 – kompletní zkoušky_x000d_
2. Položka neobsahuje:_x000d_
 X_x000d_
3. Způsob měření:_x000d_
Udává se počet kusů kompletní konstrukce nebo práce.</t>
  </si>
  <si>
    <t>75E167</t>
  </si>
  <si>
    <t>OŽIVENÍ, ODZKOUŠENÍ A ZPROVOZNĚNÍ ÚSEKOVÉHO OVLÁDÁNÍ ZA JEDEN ÚSEK</t>
  </si>
  <si>
    <t>1. Položka obsahuje:_x000d_
 – příprava a provedení celkových zkoušek za 1 jízdní cestu do 30 výhybek_x000d_
 – kompletní přezkoušení a regulaci_x000d_
2. Položka neobsahuje:_x000d_
 X_x000d_
3. Způsob měření:_x000d_
Udává se počet kusů kompletní konstrukce nebo práce.</t>
  </si>
  <si>
    <t>75E1B7</t>
  </si>
  <si>
    <t>REGULACE A ZKOUŠENÍ ZABEZPEČOVACÍHO ZAŘÍZENÍ</t>
  </si>
  <si>
    <t>1. Položka obsahuje:_x000d_
 – zajištění a provedení čiností určenných položkou včetně dodávky potřebného pomocného materiálu a dopravy na místo určení_x000d_
 – provedení zkušebního provozu se všemi pomocnými a doplňujícími pracemi a součástmi, případné použití mechanizmů_x000d_
2. Položka neobsahuje:_x000d_
 X_x000d_
3. Způsob měření:_x000d_
Udává se počet hodin provádění dozoru, revize nebo práce.</t>
  </si>
  <si>
    <t>75E1C7</t>
  </si>
  <si>
    <t>PROTOKOL UTZ</t>
  </si>
  <si>
    <t>1. Položka obsahuje:_x000d_
 – protokol autorizovanou osobou podle požadavku ČSN, včetně hodnocení_x000d_
2. Položka neobsahuje:_x000d_
 X_x000d_
3. Způsob měření:_x000d_
Udává se počet kusů kompletní konstrukce nebo práce.</t>
  </si>
  <si>
    <t>75E197</t>
  </si>
  <si>
    <t>PŘÍPRAVA A CELKOVÉ ZKOUŠKY PŘEJEZDOVÉHO ZABEZPEČOVACÍHO ZAŘÍZENÍ PRO JEDNU KOLEJ</t>
  </si>
  <si>
    <t>1. Položka obsahuje:
 – regulování a aktivování automatického přejezdového zařízení
 – příprava a provedení celkových zkoušek přejezdového zab.zařízení
 – kompletní přezkoušení a regulaci
2. Položka neobsahuje:
 X
3. Způsob měření:
Udává se počet kusů kompletní konstrukce nebo práce.</t>
  </si>
  <si>
    <t>17411</t>
  </si>
  <si>
    <t>ZÁSYP JAM A RÝH ZEMINOU SE ZHUTNĚNÍM</t>
  </si>
  <si>
    <t xml:space="preserve">Položka zahrnuje:
- kompletní provedení zemní konstrukce vč. výběru vhodného materiálu
- úprava  ukládaného  materiálu  vlhčením,  tříděním,  promícháním  nebo  vysoušením,  příp. jiné úpravy za účelem zlepšení jeho  mech. vlastností
- hutnění i různé míry hutnění 
- ošetření úložiště po celou dobu práce v něm vč. klimatických opatření
- ztížení v okolí vedení, konstrukcí a objektů a jejich dočasné zajištění
- ztížení provádění vč. hutnění ve ztížených podmínkách a stísněných prostorech
- ztížené ukládání sypaniny pod vodu
- ukládání po vrstvách a po jiných nutných částech (figurách) vč. dosypávek
- spouštění a nošení materiálu
- výměna částí zemní konstrukce znehodnocené klimatickými vlivy
- ruční hutnění
- udržování úložiště a jeho ochrana proti vodě
- odvedení nebo obvedení vody v okolí úložiště a v úložišti
- veškeré  pomocné konstrukce umožňující provedení  zemní konstrukce  (příjezdy,  sjezdy,  nájezdy, lešení, podpěrné konstrukce, přemostění, zpevněné plochy, zakrytí a pod.)
Položka nezahrnuje:
- x</t>
  </si>
  <si>
    <t>75A322</t>
  </si>
  <si>
    <t>SPOJKA ROVNÁ PRO PLASTOVÉ KABELY S JÁDRY O PRŮMĚRU 1 MM2 DO 12 PÁRŮ</t>
  </si>
  <si>
    <t>1. Položka obsahuje:
 – dodávku spojky
 – úplná montáž plastové spojky, příprava spojovacího přípravku, spojení žil kabelu, kontrola správnosti spojení žil, vysušení, zajištění přívodu el. energie, zatavení konců kabelu a svaření středu spojky
 – veškeré potřebné mechanizmy, jejich obsluhu a pořízení všech potřebných materiálů i vlastní spojky, přesun hmot
2. Položka neobsahuje:
 X
3. Způsob měření:
Udává se počet kusů kompletní konstrukce nebo práce.</t>
  </si>
  <si>
    <t>14173</t>
  </si>
  <si>
    <t>PROTLAČOVÁNÍ POTRUBÍ Z PLAT HMOT DN DO 200MM</t>
  </si>
  <si>
    <t>položka zahrnuje dodávku protlačovaného potrubí a veškeré pomocné práce (startovací zařízení, startovací a cílová jáma, opěrné a vodící bloky a pod.)</t>
  </si>
  <si>
    <t>75B519</t>
  </si>
  <si>
    <t>SKŘÍŇ TECHNOLOGICKÝCH POČÍTAČŮ - ÚPRAVA</t>
  </si>
  <si>
    <t>1. Položka obsahuje:
 – demontáž a montáž prvků ve skříni technologických počítačů, odpojení, zapojení včetně dodávky doplňovaného materiálu
 – demontáž a montáž zařízení se všemi pomocnými a doplňujícími pracemi a součástmi, případné použití mechanizmů, včetně dopravy z místa demontáže do skladu
 – naložení vybouraného materiálu na dopravní prostředek
 – odvoz vybouraného materiálu do skladu nebo na likvidaci
2. Položka neobsahuje:
 – poplatek za likvidaci odpadů (nacení se dle SSD 0)
3. Způsob měření:
Udává se počet kusů kompletní konstrukce nebo práce.</t>
  </si>
  <si>
    <t>PS 1502</t>
  </si>
  <si>
    <t>1</t>
  </si>
  <si>
    <t>Zemní práce</t>
  </si>
  <si>
    <t>R701011</t>
  </si>
  <si>
    <t>VYTÝČENÍ TRASY</t>
  </si>
  <si>
    <t>viz textová a výkresová část projektové dokumentace 
Celkem 0,135 = 0,135 _x000d_
Celkem 0,135 = 0,135 [B] _x000d_
Celkem 0,135 = 0,135 [C]_x000d_</t>
  </si>
  <si>
    <t>1. Položka obsahuje:
 – vytyčení nové trasy vedení na stěně či v terénu
2. Položka neobsahuje:
 X
3. Způsob měření:
Udává se v km vybourané rýhy</t>
  </si>
  <si>
    <t>13173</t>
  </si>
  <si>
    <t>HLOUBENÍ JAM ZAPAŽ I NEPAŽ TŘ. I</t>
  </si>
  <si>
    <t>viz textová a výkresová část projektové dokumentace _x000d_
Celkem 4 = 4,000 _x000d_
Celkem 4 = 4,000 [C] _x000d_
Celkem 4 = 4,000 [D]_x000d_</t>
  </si>
  <si>
    <t>Technická specifikace položky odpovídá příslušné cenové soustavě</t>
  </si>
  <si>
    <t>13273</t>
  </si>
  <si>
    <t>HLOUBENÍ RÝH ŠÍŘ DO 2M PAŽ I NEPAŽ TŘ. I</t>
  </si>
  <si>
    <t>viz textová a výkresová část projektové dokumentace 
Celkem 77,325 = 77,325 _x000d_
Celkem 77,325 = 77,325 [B] _x000d_
Celkem 77,325 = 77,325 [C]_x000d_</t>
  </si>
  <si>
    <t>viz textová a výkresová část projektové dokumentace 
Celkem 79,725 = 79,725 _x000d_
Celkem 79,725 = 79,725 [B] _x000d_
Celkem 79,725 = 79,725 [C]_x000d_</t>
  </si>
  <si>
    <t>R123201</t>
  </si>
  <si>
    <t>ODKOPÁVKY A PROKOPÁVKY CHODNÍKŮ, KOMUNIKACÍ, PLOCH A PODKLADOVÝCH VRSTEV TŘ. TĚŽITELNOSTI II., VČETNĚ KOMPLETNÍ OBNOVY POVRCHŮ A PROVIZORNÍCH LÁVEK</t>
  </si>
  <si>
    <t>viz textová a výkresová část projektové dokumentace _x000d_
Celkem 1,95 = 1,950 _x000d_
Celkem 1,95 = 1,950 [C] _x000d_
Celkem 1,95 = 1,950 [D]_x000d_</t>
  </si>
  <si>
    <t xml:space="preserve">1. Položka obsahuje:
 – kompletní provedení vykopávky nezapažené i zapažené, včetně kompletní obnovy povrchů
 – ošetření výkopiště po celou dobu práce v něm vč. klimatických opatření
 – ztížení vykopávek v blízkosti podzemního vedení, konstrukcí a objektů vč. jejich dočasného zajištění
 – ztížení pod vodou, v okolí výbušnin, ve stísněných prostorech ap.
 – příplatek za lepivost
 – těžení po vrstvách, pásech a po jiných nutných částech (figurách)
 – čerpání vody vč. čerpacích jímek, potrubí a pohotovostní čerpací soupravy,  odvedení nebo obvedení vody v okolí výkopiště a ve výkopišti
 – potřebné snížení hladiny podzemní vody
 – těžení a rozpojování jednotlivých balvanů, eventuelně nutné druhotné rozpojení odstřelené horniny
 – ruční vykopávky, odstranění kořenů a napadávek
 – vytahování a nošení výkopku
 – svahování a přesvahování svahů do konečného tvaru, výměnu hornin v podloží a v pláni znehodnocené klimatickými vlivy
 – pažení, vzepření a rozepření vč. přepažování
 – hradící a štětové stěny dočasné (adekvátně platí ustanovení k pol. 1151,2)
 – úpravu, ochranu a očištění dna, základové spáry, stěn a svahů
 – zhutnění podloží, případně i svahů vč. svahování
 – třídění výkopku
 – veškeré pomocné konstrukce umožňující provedení vykopávky (příjezdy, sjezdy, nájezdy, lešení, podpěrné konstrukce, přemostění, zpevněné plochy, zakrytí a pod.)
 – naložení výkopku na dopravní prostředek
2. Položka neobsahuje:
 – hradící a štětové stěny
 – zřízení stupňů v podloží a lavic na svazích
 – dolamování
 – odvoz výkopku na mezideponii, likvidaci nebo jiné určené místo
 – poplatky za likvidaci odpadů, nacení se položkami ze ssd 0
3. Způsob měření:
Měří se metr krychlový výkopku v ulehlém (původním) stavu.</t>
  </si>
  <si>
    <t>561102</t>
  </si>
  <si>
    <t>PODKLADNÍ BETON TŘ. II</t>
  </si>
  <si>
    <t>viz textová a výkresová část projektové dokumentace _x000d_
Celkem 5 = 5,000 _x000d_
Celkem 5 = 5,000 [C] _x000d_
Celkem 5 = 5,000 [D]_x000d_</t>
  </si>
  <si>
    <t>702111</t>
  </si>
  <si>
    <t>KABELOVÝ ŽLAB ZEMNÍ VČETNĚ KRYTU SVĚTLÉ ŠÍŘKY DO 120 MM</t>
  </si>
  <si>
    <t>viz textová a výkresová část projektové dokumentace _x000d_
Celkem 10 = 10,000 _x000d_
Celkem 10 = 10,000 [C] _x000d_
Celkem 10 = 10,000 [D]_x000d_</t>
  </si>
  <si>
    <t>viz textová a výkresová část projektové dokumentace _x000d_
Celkem 45 = 45,000 _x000d_
Celkem 45 = 45,000 [C] _x000d_
Celkem 45 = 45,000 [D]_x000d_</t>
  </si>
  <si>
    <t>702232</t>
  </si>
  <si>
    <t>KABELOVÁ CHRÁNIČKA ZEMNÍ DĚLENÁ DN PŘES 100 DO 200 MM</t>
  </si>
  <si>
    <t>viz textová a výkresová část projektové dokumentace _x000d_
Celkem 40 = 40,000 _x000d_
Celkem 40 = 40,000 [C] _x000d_
Celkem 40 = 40,000 [D]_x000d_</t>
  </si>
  <si>
    <t>viz textová a výkresová část projektové dokumentace _x000d_
Celkem 60 = 60,000 _x000d_
Celkem 60 = 60,000 [C] _x000d_
Celkem 60 = 60,000 [D]_x000d_</t>
  </si>
  <si>
    <t>R5933036</t>
  </si>
  <si>
    <t>PANEL SILNIČNÍ IZD 100/21 1000X215X3000, DODÁVKA, MONTÁŽ, DEMONTÁŽ, DOPRAVA</t>
  </si>
  <si>
    <t>viz textová a výkresová část projektové dokumentace _x000d_
Celkem 3 = 3,000 _x000d_
Celkem 3 = 3,000 [C] _x000d_
Celkem 3 = 3,000 [D]_x000d_</t>
  </si>
  <si>
    <t>1. Položka obsahuje:
 – Viz. textace pložky
2. Položka neobsahuje:
 X
3. Způsob měření:
Udává se v kusech</t>
  </si>
  <si>
    <t>703754</t>
  </si>
  <si>
    <t>PROTIPOŽÁRNÍ UCPÁVKA PROSTUPU KABELOVÉHO PR. DO 110MM, DO EI 90 MIN.</t>
  </si>
  <si>
    <t>viz textová a výkresová část projektové dokumentace _x000d_
Celkem 2 = 2,000 _x000d_
Celkem 2 = 2,000 [C] _x000d_
Celkem 2 = 2,000 [D]_x000d_</t>
  </si>
  <si>
    <t>703762</t>
  </si>
  <si>
    <t>KABELOVÁ UCPÁVKA VODĚ ODOLNÁ PRO VNITŘNÍ PRŮMĚR OTVORU 65 - 110MM</t>
  </si>
  <si>
    <t>709110</t>
  </si>
  <si>
    <t>PROVIZORNÍ ZAJIŠTĚNÍ KABELU VE VÝKOPU</t>
  </si>
  <si>
    <t>709120</t>
  </si>
  <si>
    <t>PROVIZORNÍ ZAJIŠTĚNÍ POTRUBÍ VE VÝKOPU</t>
  </si>
  <si>
    <t>viz textová a výkresová část projektové dokumentace _x000d_
Celkem 20 = 20,000 _x000d_
Celkem 20 = 20,000 [C] _x000d_
Celkem 20 = 20,000 [D]_x000d_</t>
  </si>
  <si>
    <t>701001</t>
  </si>
  <si>
    <t>OZNAČOVACÍ ŠTÍTEK KABELOVÉHO VEDENÍ, SPOJKY NEBO KABELOVÉ SKŘÍNĚ (VČETNĚ OBJÍMKY)</t>
  </si>
  <si>
    <t>viz textová a výkresová část projektové dokumentace _x000d_
Celkem 15 = 15,000 _x000d_
Celkem 15 = 15,000 [C] _x000d_
Celkem 15 = 15,000 [D]_x000d_</t>
  </si>
  <si>
    <t>709210</t>
  </si>
  <si>
    <t>KŘIŽOVATKA KABELOVÝCH VEDENÍ SE STÁVAJÍCÍ INŽENÝRSKOU SÍTÍ (KABELEM, POTRUBÍM APOD.)</t>
  </si>
  <si>
    <t>709612</t>
  </si>
  <si>
    <t>DEMONTÁŽ CHRÁNIČKY/TRUBKY</t>
  </si>
  <si>
    <t>viz textová a výkresová část projektové dokumentace _x000d_
Celkem 30 = 30,000 _x000d_
Celkem 30 = 30,000 [C] _x000d_
Celkem 30 = 30,000 [D]_x000d_</t>
  </si>
  <si>
    <t>701003</t>
  </si>
  <si>
    <t>BETONOVÝ OZNAČNÍK</t>
  </si>
  <si>
    <t>viz textová a výkresová část projektové dokumentace _x000d_
Celkem 1 = 1,000 _x000d_
Celkem 1 = 1,000 [C] _x000d_
Celkem 1 = 1,000 [D]_x000d_</t>
  </si>
  <si>
    <t>R029113</t>
  </si>
  <si>
    <t>PŘEVZETÍ A PŘÍPRAVA STAVENIŠTĚ, VYTÝČENÍ SÍTÍ, REVIZE, ZAJIŠTĚNÍ VÝLUK A DOZORŮ V CELÉM ÚSEKU PS</t>
  </si>
  <si>
    <t>1. Položka obsahuje:
 – Zahrnuje veškeré náklady spojené s objednatelem požadovanými pracemi. Dále obsahuje cenu za pom. mechanismy včetně všech ostatních vedlejších nákladů.
2. Položka neobsahuje:
 X
3. Způsob měření:
Udává se v km.</t>
  </si>
  <si>
    <t>R701ADC</t>
  </si>
  <si>
    <t>GEODETICKÉ ZAMĚŘENÍ TRASY</t>
  </si>
  <si>
    <t>1. Položka obsahuje:
 – Geodetické zaměření trasy. Dále obsahuje cenu za pom. mechanismy včetně všech ostatních vedlejších nákladů.
2. Položka neobsahuje:
 X
3. Způsob měření:
Udává se v km</t>
  </si>
  <si>
    <t>2</t>
  </si>
  <si>
    <t>Dodávky, montáže a nosný materiál</t>
  </si>
  <si>
    <t>75I321</t>
  </si>
  <si>
    <t>KABEL ZEMNÍ DVOUPLÁŠŤOVÝ S PANCÍŘEM PRŮMĚRU ŽÍLY 0,8 MM DO 5XN</t>
  </si>
  <si>
    <t>KMČTYŘKA</t>
  </si>
  <si>
    <t>viz textová a výkresová část projektové dokumentace _x000d_
Celkem 0,1 = 0,100 _x000d_
Celkem 0,1 = 0,100 [C] _x000d_
Celkem 0,1 = 0,100 [D]_x000d_</t>
  </si>
  <si>
    <t>75I322</t>
  </si>
  <si>
    <t>KABEL ZEMNÍ DVOUPLÁŠŤOVÝ S PANCÍŘEM PRŮMĚRU ŽÍLY 0,8 MM DO 25XN</t>
  </si>
  <si>
    <t>viz textová a výkresová část projektové dokumentace _x000d_
Celkem 0,4 = 0,400 _x000d_
Celkem 0,4 = 0,400 [C] _x000d_
Celkem 0,4 = 0,400 [D]_x000d_</t>
  </si>
  <si>
    <t>75I32X</t>
  </si>
  <si>
    <t>KABEL ZEMNÍ DVOUPLÁŠŤOVÝ S PANCÍŘEM PRŮMĚRU ŽÍLY 0,8 MM - MONTÁŽ</t>
  </si>
  <si>
    <t>75I32Y</t>
  </si>
  <si>
    <t>KABEL ZEMNÍ DVOUPLÁŠŤOVÝ S PANCÍŘEM PRŮMĚRU ŽÍLY 0,8 MM - DEMONTÁŽ</t>
  </si>
  <si>
    <t>75J212</t>
  </si>
  <si>
    <t>KABEL SDĚLOVACÍ PRO VNITŘNÍ POUŽITÍ DO 10 PÁRŮ PRŮMĚRU 0,5 MM</t>
  </si>
  <si>
    <t>viz textová a výkresová část projektové dokumentace _x000d_
Celkem 0,5 = 0,500 _x000d_
Celkem 0,5 = 0,500 [C] _x000d_
Celkem 0,5 = 0,500 [D]_x000d_</t>
  </si>
  <si>
    <t>75I812</t>
  </si>
  <si>
    <t>KABEL OPTICKÝ SINGLEMODE DO 36 VLÁKEN</t>
  </si>
  <si>
    <t>KMVLÁKNO</t>
  </si>
  <si>
    <t>viz textová a výkresová část projektové dokumentace _x000d_
Celkem 3,24 = 3,240 _x000d_
Celkem 3,24 = 3,240 [C] _x000d_
Celkem 3,24 = 3,240 [D]_x000d_</t>
  </si>
  <si>
    <t>75I81X</t>
  </si>
  <si>
    <t>KABEL OPTICKÝ SINGLEMODE - MONTÁŽ</t>
  </si>
  <si>
    <t>viz textová a výkresová část projektové dokumentace _x000d_
Celkem 32 = 32,000 _x000d_
Celkem 32 = 32,000 [C] _x000d_
Celkem 32 = 32,000 [D]_x000d_</t>
  </si>
  <si>
    <t>75I81Y</t>
  </si>
  <si>
    <t>KABEL OPTICKÝ SINGLEMODE - DEMONTÁŽ</t>
  </si>
  <si>
    <t>703452</t>
  </si>
  <si>
    <t>ELEKTROINSTALAČNÍ TRUBKA S FUNKČNÍ ODOLNOSTÍ PŘI POŽÁRU VČETNĚ UPEVNĚNÍ A PŘÍSLUŠENSTVÍ DN PRŮMĚRU PŘES 25 DO 40 MM</t>
  </si>
  <si>
    <t>75I841</t>
  </si>
  <si>
    <t>KABEL OPTICKÝ - REZERVA DO 500 MM</t>
  </si>
  <si>
    <t>75I911</t>
  </si>
  <si>
    <t>OPTOTRUBKA HDPE PRŮMĚRU DO 40 MM</t>
  </si>
  <si>
    <t>viz textová a výkresová část projektové dokumentace _x000d_
Celkem 70 = 70,000 _x000d_
Celkem 70 = 70,000 [C] _x000d_
Celkem 70 = 70,000 [D]_x000d_</t>
  </si>
  <si>
    <t>75I91X</t>
  </si>
  <si>
    <t>OPTOTRUBKA HDPE - MONTÁŽ</t>
  </si>
  <si>
    <t>viz textová a výkresová část projektové dokumentace _x000d_
Celkem 120 = 120,000 _x000d_
Celkem 120 = 120,000 [C] _x000d_
Celkem 120 = 120,000 [D]_x000d_</t>
  </si>
  <si>
    <t>75I91Y</t>
  </si>
  <si>
    <t>OPTOTRUBKA HDPE - DEMONTÁŽ</t>
  </si>
  <si>
    <t>75I961</t>
  </si>
  <si>
    <t>OPTOTRUBKA - HERMETIZACE ÚSEKU DO 2000 M</t>
  </si>
  <si>
    <t>ÚSEK</t>
  </si>
  <si>
    <t>75I962</t>
  </si>
  <si>
    <t>OPTOTRUBKA - KALIBRACE</t>
  </si>
  <si>
    <t>75IA11</t>
  </si>
  <si>
    <t>OPTOTRUBKOVÁ SPOJKA PRŮMĚRU DO 40 MM</t>
  </si>
  <si>
    <t>75IA51</t>
  </si>
  <si>
    <t>OPTOTRUBKOVÁ KONCOVKA PRŮMĚRU DO 40 MM</t>
  </si>
  <si>
    <t>75IA61</t>
  </si>
  <si>
    <t>OPTOTRUBKOVÁ KONCOKA S VENTILKEM PRŮMĚRU DO 40 MM</t>
  </si>
  <si>
    <t>75IA71</t>
  </si>
  <si>
    <t>OPTOTRUBKOVÁ PRŮCHODKA PRŮMĚRU DO 40 MM</t>
  </si>
  <si>
    <t>75ID1X</t>
  </si>
  <si>
    <t>PLASTOVÁ ZEMNÍ KOMORA PRO ULOŽENÍ REZERVY - MONTÁŽ</t>
  </si>
  <si>
    <t>75ID1Y</t>
  </si>
  <si>
    <t>PLASTOVÁ ZEMNÍ KOMORA PRO ULOŽENÍ REZERVY - DEMONTÁŽ</t>
  </si>
  <si>
    <t>75ID21</t>
  </si>
  <si>
    <t>PLASTOVÁ ZEMNÍ KOMORA PRO ULOŽENÍ SPOJKY</t>
  </si>
  <si>
    <t>75ID31</t>
  </si>
  <si>
    <t>PLASTOVÁ ZEMNÍ KOMORA TĚSNENÍ PRO HDPE TRUBKU DO 40 MM</t>
  </si>
  <si>
    <t>75IEE2</t>
  </si>
  <si>
    <t>OPTICKÝ ROZVADĚČ 19" PROVEDENÍ 24 VLÁKEN</t>
  </si>
  <si>
    <t>75IEEX</t>
  </si>
  <si>
    <t>OPTICKÝ ROZVADĚČ 19" PROVEDENÍ - MONTÁŽ</t>
  </si>
  <si>
    <t>75IEG1</t>
  </si>
  <si>
    <t>KAZETA PRO ULOŽENÍ SVÁRŮ - DODÁVKA</t>
  </si>
  <si>
    <t>75IEGX</t>
  </si>
  <si>
    <t>KAZETA PRO ULOŽENÍ SVÁRŮ - MONTÁŽ</t>
  </si>
  <si>
    <t>75IF21</t>
  </si>
  <si>
    <t>ROZPOJOVACÍ SVORKOVNICE 2/10, 2/8</t>
  </si>
  <si>
    <t>viz textová a výkresová část projektové dokumentace _x000d_
Celkem 6 = 6,000 _x000d_
Celkem 6 = 6,000 [C] _x000d_
Celkem 6 = 6,000 [D]_x000d_</t>
  </si>
  <si>
    <t>75IF31</t>
  </si>
  <si>
    <t>ZEMNÍCÍ SVORKOVNICE</t>
  </si>
  <si>
    <t>75IF41</t>
  </si>
  <si>
    <t>MONTÁŽNÍ RÁM 10+1</t>
  </si>
  <si>
    <t>75IF91</t>
  </si>
  <si>
    <t>KONSTRUKCE DO SKŘÍNĚ 19" PRO UPEVNĚNÍ ZAŘÍZENÍ</t>
  </si>
  <si>
    <t>75IFA1</t>
  </si>
  <si>
    <t>NOSNÍK BLESKOJISTEK</t>
  </si>
  <si>
    <t>75IFB1</t>
  </si>
  <si>
    <t>BLESKOJISTKA</t>
  </si>
  <si>
    <t>75IG11</t>
  </si>
  <si>
    <t>TYČ UZEMŇOVACÍ</t>
  </si>
  <si>
    <t>75IG31</t>
  </si>
  <si>
    <t>ZEMNICÍ DESKA FEZN 2000 X 250 X 3 MM</t>
  </si>
  <si>
    <t>741C02</t>
  </si>
  <si>
    <t>UZEMŇOVACÍ SVORKA</t>
  </si>
  <si>
    <t>741C01</t>
  </si>
  <si>
    <t>EKVIPOTENCIÁLNÍ PŘÍPOJNICE</t>
  </si>
  <si>
    <t>741C04</t>
  </si>
  <si>
    <t>OCHRANNÉ POSPOJOVÁNÍ CU VODIČEM DO 16 MM2</t>
  </si>
  <si>
    <t>742F12</t>
  </si>
  <si>
    <t>KABEL NN NEBO VODIČ JEDNOŽÍLOVÝ CU S PLASTOVOU IZOLACÍ OD 4 DO 16 MM2</t>
  </si>
  <si>
    <t>742K12</t>
  </si>
  <si>
    <t>UKONČENÍ JEDNOŽÍLOVÉHO KABELU V ROZVADĚČI NEBO NA PŘÍSTROJI OD 4 DO 16 MM2</t>
  </si>
  <si>
    <t>viz textová a výkresová část projektové dokumentace _x000d_
Celkem 8 = 8,000 _x000d_
Celkem 8 = 8,000 [C] _x000d_
Celkem 8 = 8,000 [D]_x000d_</t>
  </si>
  <si>
    <t>75IG61</t>
  </si>
  <si>
    <t>VEDENÍ UZEMŇOVACÍ V ZEMI Z FEZN DRÁTU DO 120 MM2</t>
  </si>
  <si>
    <t>viz textová a výkresová část projektové dokumentace _x000d_
Celkem 75 = 75,000 _x000d_
Celkem 75 = 75,000 [C] _x000d_
Celkem 75 = 75,000 [D]_x000d_</t>
  </si>
  <si>
    <t>75IH21</t>
  </si>
  <si>
    <t>UKONČENÍ KABELU CELOPLASTOVÉHO S PANCÍŘEM DO 40 ŽIL</t>
  </si>
  <si>
    <t>75IH31</t>
  </si>
  <si>
    <t>UKONČENÍ KABELU FORMA KABELOVÁ DÉLKY DO 0,5 M DO 5XN</t>
  </si>
  <si>
    <t>75IH32</t>
  </si>
  <si>
    <t>UKONČENÍ KABELU FORMA KABELOVÁ DÉLKY DO 0,5 M DO 25XN</t>
  </si>
  <si>
    <t>75IH62</t>
  </si>
  <si>
    <t>UKONČENÍ KABELU OPTICKÉHO DO 36 VLÁKEN</t>
  </si>
  <si>
    <t>75II21</t>
  </si>
  <si>
    <t>SPOJKA PRO CELOPLASTOVÉ KABELY S PANCÍŘEM DO 100 ŽIL</t>
  </si>
  <si>
    <t>75II62</t>
  </si>
  <si>
    <t>SPOJKA - ODBOČOVACÍ SOUPRAVA STŘEDNÍ</t>
  </si>
  <si>
    <t>75II2Y</t>
  </si>
  <si>
    <t>SPOJKA PRO CELOPLASTOVÉ KABELY S PANCÍŘEM - DEMONTÁŽ</t>
  </si>
  <si>
    <t>75II71</t>
  </si>
  <si>
    <t>SPOJKA OPTICKÁ DO 72 VLÁKEN</t>
  </si>
  <si>
    <t>75IJ11</t>
  </si>
  <si>
    <t>MĚŘENÍ - ZŘÍZENÍ VÝVODU KABELOVÉHO PLÁŠTĚ PRO MĚŘENÍ</t>
  </si>
  <si>
    <t>75IJ12</t>
  </si>
  <si>
    <t>MĚŘENÍ JEDNOSMĚRNÉ NA SDĚLOVACÍM KABELU</t>
  </si>
  <si>
    <t>75IJ13</t>
  </si>
  <si>
    <t>MĚŘENÍ ÚTLUMU PŘESLECHU NA BLÍZKÉM KONCI NA MÍSTNÍM SDĚL. KABELU ZA 1 ČTYŘKU XN A 1 MĚŘENÝ ÚSEK</t>
  </si>
  <si>
    <t>75IJ15</t>
  </si>
  <si>
    <t>MĚŘENÍ A VYROVNÁNÍ KAPACITNÍCH NEROVNOVÁH NA MÍSTNÍM SDĚLOVACÍM KABELU, KABEL DO 4 KM DÉLKY, 1 ČTYŘKA</t>
  </si>
  <si>
    <t>75IK11</t>
  </si>
  <si>
    <t>MĚŘENÍ STÁVAJÍCÍHO OPTICKÉHO KABELU</t>
  </si>
  <si>
    <t>VLÁKNO</t>
  </si>
  <si>
    <t>viz textová a výkresová část projektové dokumentace _x000d_
Celkem 48 = 48,000 _x000d_
Celkem 48 = 48,000 [C] _x000d_
Celkem 48 = 48,000 [D]_x000d_</t>
  </si>
  <si>
    <t>75IK21</t>
  </si>
  <si>
    <t>MĚŘENÍ KOMPLEXNÍ OPTICKÉHO KABELU</t>
  </si>
  <si>
    <t>75J821</t>
  </si>
  <si>
    <t>OPTICKÝ PIGTAIL SINGLEMODE DO 2 M</t>
  </si>
  <si>
    <t>viz textová a výkresová část projektové dokumentace _x000d_
Celkem 12 = 12,000 _x000d_
Celkem 12 = 12,000 [C] _x000d_
Celkem 12 = 12,000 [D]_x000d_</t>
  </si>
  <si>
    <t>75J82X</t>
  </si>
  <si>
    <t>OPTICKÝ PIGTAIL SINGLEMODE - MONTÁŽ</t>
  </si>
  <si>
    <t>75J921</t>
  </si>
  <si>
    <t>OPTICKÝ PATCHCORD SINGLEMODE DO 5 M</t>
  </si>
  <si>
    <t>75J92X</t>
  </si>
  <si>
    <t>OPTICKÝ PATCHCORD SINGLEMODE - MONTÁŽ</t>
  </si>
  <si>
    <t>75K112</t>
  </si>
  <si>
    <t>TRANSFORMÁTOR ODDĚLOVACÍ (OCHRANNÝ) PŘES 1000 VA</t>
  </si>
  <si>
    <t>75K11X</t>
  </si>
  <si>
    <t>TRANSFORMÁTOR ODDĚLOVACÍ (OCHRANNÝ) - MONTÁŽ</t>
  </si>
  <si>
    <t>R75IL71</t>
  </si>
  <si>
    <t>KABELOVÁ KNIHA - VYHOTOVENÍ</t>
  </si>
  <si>
    <t>viz textová a výkresová část projektové dokumentace 
Celkem 135 = 135,000 _x000d_
Celkem 135 = 135,000 [B] _x000d_
Celkem 135 = 135,000 [C]_x000d_</t>
  </si>
  <si>
    <t>1. Položka obsahuje:
 – zhotovení kabelové knihy plánů dle požadavku správce a majitele zařízení a "Základní technické specifikace optických kabelů a jejich přislušenství v telekomunikační síti SŽDC".
2. Položka neobsahuje:
 X
3. Způsob měření:
Měřící práce se udávají počtem metrů kabeláže, pro kterou má být kniha zhotovena.</t>
  </si>
  <si>
    <t>3</t>
  </si>
  <si>
    <t>Poplatky za skládky</t>
  </si>
  <si>
    <t>R015111</t>
  </si>
  <si>
    <t>901</t>
  </si>
  <si>
    <t>POPLATKY ZA LIKVIDACŮ ODPADŮ NEKONTAMINOVANÝCH - 17 05 04 VYTĚŽENÉ ZEMINY A HORNINY - I. TŘÍDA TĚŽITELNOSTI VČETNĚ DOPRAVY</t>
  </si>
  <si>
    <t>viz textová a výkresová část projektové dokumentace _x000d_
Celkem 3,36 = 3,360 _x000d_
Celkem 3,36 = 3,360 [C] _x000d_
Celkem 3,36 = 3,360 [D]_x000d_</t>
  </si>
  <si>
    <t>1. Položka obsahuje:
 - veškeré poplatky provozovateli skládky, recyklační linky nebo jiného zařízení na zpracování nebo likvidaci odpadů související s převzetím, uložením, zpracováním nebo likvidací odpadu,
 - náklady spojené s dopravou odpadu z místa stavby na místo převzetí provozovatelem skládky, recyklační linky nebo jiného zařízení na zpracování nebo likvidaci odpadů,
 - náklady spojené s vyložením a manipulací s materiálem v místě skládky.
2. Položka neobsahuje:
 - náklady spojené s naložením a manipulací s materiálem.
3. Způsob měření: 
 - měrná jednotka tuna určující množství odpadu vytříděného v souladu se zákonem č. 185/2001 Sb., o nakládání s odpady, v platném znění</t>
  </si>
  <si>
    <t>R015130</t>
  </si>
  <si>
    <t>903</t>
  </si>
  <si>
    <t>POPLATKY ZA LIKVIDACŮ ODPADŮ NEKONTAMINOVANÝCH - 17 03 02 VYBOURANÝ ASFALTOVÝ BETON BEZ DEHTU VČETNĚ DOPRAVY</t>
  </si>
  <si>
    <t>viz textová a výkresová část projektové dokumentace _x000d_
Celkem 4,875 = 4,875 _x000d_
Celkem 4,875 = 4,875 [C] _x000d_
Celkem 4,875 = 4,875 [D]_x000d_</t>
  </si>
  <si>
    <t>R015420</t>
  </si>
  <si>
    <t>904</t>
  </si>
  <si>
    <t>POPLATKY ZA LIKVIDACŮ ODPADŮ NEKONTAMINOVANÝCH - 17 06 04 ZBYTKY IZOLAČNÍCH MATERIÁLŮ VČETNĚ DOPRAVY</t>
  </si>
  <si>
    <t>viz textová a výkresová část projektové dokumentace _x000d_
Celkem 0,01 = 0,010 _x000d_
Celkem 0,01 = 0,010 [C] _x000d_
Celkem 0,01 = 0,010 [D]_x000d_</t>
  </si>
  <si>
    <t>R015621</t>
  </si>
  <si>
    <t>905</t>
  </si>
  <si>
    <t>POPLATKY ZA LIKVIDACŮ ODPADŮ NEBEZPEČNÝCH - KABELY S PLASTOVOU IZOLACÍ VČETNĚ DOPRAVY</t>
  </si>
  <si>
    <t>PS 1702</t>
  </si>
  <si>
    <t>Přenosový systém</t>
  </si>
  <si>
    <t>75M912</t>
  </si>
  <si>
    <t>DATOVÁ INFRASTRUKTURA LAN, SWITCH ETHERNET L2 - 24X10/100 + 2XUPLINK</t>
  </si>
  <si>
    <t>kus</t>
  </si>
  <si>
    <t>napájení: 230VAC</t>
  </si>
  <si>
    <t>Technická specifikace položky odpovídá příslušné cenové soustavě.</t>
  </si>
  <si>
    <t>75M91X</t>
  </si>
  <si>
    <t>DATOVÁ INFRASTRUKTURA LAN, SWITCH ETHERNET L2 - MONTÁŽ</t>
  </si>
  <si>
    <t>75M866</t>
  </si>
  <si>
    <t>PŘEVODNÍK - SFP</t>
  </si>
  <si>
    <t>75M86X</t>
  </si>
  <si>
    <t>PŘEVODNÍK - MONTÁŽ</t>
  </si>
  <si>
    <t>75JB12</t>
  </si>
  <si>
    <t>DATOVÝ ROZVADĚČ 19" 600X600 DO 32 U</t>
  </si>
  <si>
    <t>75JB1X</t>
  </si>
  <si>
    <t>DATOVÝ ROZVADĚČ 19" 600X600 - MONTÁŽ</t>
  </si>
  <si>
    <t>75IF9X</t>
  </si>
  <si>
    <t>KONSTRUKCE DO SKŘÍNĚ 19" PRO UPEVNĚNÍ ZAŘÍZENÍ - MONTÁŽ</t>
  </si>
  <si>
    <t>75IF3X</t>
  </si>
  <si>
    <t>ZEMNÍCÍ SVORKOVNICE - MONTÁŽ</t>
  </si>
  <si>
    <t>R170101</t>
  </si>
  <si>
    <t>PANEL ZÁSUVKOVÝ DO 19" SKŘÍNĚ</t>
  </si>
  <si>
    <t>1. Položka obsahuje:
 – dodávku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</si>
  <si>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75JA51</t>
  </si>
  <si>
    <t>ROZVADĚČ STRUKT. KABELÁŽE, ORGANIZAR-DODÁVKA</t>
  </si>
  <si>
    <t>75JA5X</t>
  </si>
  <si>
    <t>ROZVADĚČ STRUKT. KABELÁŽE, MONTÁŽ ORGANIZARU, PATCHPANELU</t>
  </si>
  <si>
    <t>75K321</t>
  </si>
  <si>
    <t>ZÁLOŽNÍ ZDROJ UPS 230 V DO 1000 VA - DODÁVKA</t>
  </si>
  <si>
    <t>včetně SNMP dohledu</t>
  </si>
  <si>
    <t>75K32X</t>
  </si>
  <si>
    <t>ZÁLOŽNÍ ZDROJ UPS 230 V DO 1000 VA - MONTÁŽ</t>
  </si>
  <si>
    <t>R170102</t>
  </si>
  <si>
    <t>ZÁLOŽNÍ ZDROJ UPS - BATERIOVÝ BOX</t>
  </si>
  <si>
    <t>1. Položka obsahuje:
 – dodávku a montáž specifikovaného bloku/zařízení včetně potřebného drobného montážního materiálu
 – dodávku souvisejícího příslušenství pro specifikovaný blok/zařízení
 – dopravu a skladování
2. Položka neobsahuje:
 X
3. Způsob měření:
Udává se počet kusů kompletní konstrukce nebo práce.</t>
  </si>
  <si>
    <t>744612</t>
  </si>
  <si>
    <t>JISTIČ JEDNOPÓLOVÝ (10 KA) OD 4 DO 10 A</t>
  </si>
  <si>
    <t>75J922</t>
  </si>
  <si>
    <t>OPTICKÝ PATCHCORD SINGLEMODE PŘES 5 M</t>
  </si>
  <si>
    <t>R170103</t>
  </si>
  <si>
    <t>METALICKÝ PATCHCORD DO 3M</t>
  </si>
  <si>
    <t>1. Položka obsahuje:
 – dodávku specifikované kabelizace včetně potřebného drobného montážního materiálu
 – kompletní montáž, dopravu a skladování
2. Položka neobsahuje:
 X
3. Způsob měření:
Dodávka specifikované kabelizace se měří v kusech.</t>
  </si>
  <si>
    <t>742F11</t>
  </si>
  <si>
    <t>KABEL NN NEBO VODIČ JEDNOŽÍLOVÝ CU S PLASTOVOU IZOLACÍ DO 2,5 MM2</t>
  </si>
  <si>
    <t>m</t>
  </si>
  <si>
    <t>742K11</t>
  </si>
  <si>
    <t>UKONČENÍ JEDNOŽÍLOVÉHO KABELU V ROZVADĚČI NEBO NA PŘÍSTROJI DO 2,5 MM2</t>
  </si>
  <si>
    <t>742G11</t>
  </si>
  <si>
    <t>KABEL NN DVOU- A TŘÍŽÍLOVÝ CU S PLASTOVOU IZOLACÍ DO 2,5 MM2</t>
  </si>
  <si>
    <t>742L11</t>
  </si>
  <si>
    <t>UKONČENÍ DVOU AŽ PĚTIŽÍLOVÉHO KABELU V ROZVADĚČI NEBO NA PŘÍSTROJI DO 2,5 MM2</t>
  </si>
  <si>
    <t>703512</t>
  </si>
  <si>
    <t>ELEKTROINSTALAČNÍ LIŠTA ŠÍŘKY PŘES 30 DO 60 MM</t>
  </si>
  <si>
    <t>747213</t>
  </si>
  <si>
    <t>CELKOVÁ PROHLÍDKA, ZKOUŠENÍ, MĚŘENÍ A VYHOTOVENÍ VÝCHOZÍ REVIZNÍ ZPRÁVY, PRO OBJEM IN PŘES 500 DO 1000 TIS. KČ</t>
  </si>
  <si>
    <t>R170104</t>
  </si>
  <si>
    <t>ÚPRAVA PŘENOSOVÉ A DATOVÉ SÍTĚ (KONFIGURACE, NASTAVENÍ)</t>
  </si>
  <si>
    <t>hod</t>
  </si>
  <si>
    <t>1. Položka obsahuje:
 – kompletní montáž specifikovaného bloku/zařízení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Položka neobsahuje:
 X
3. Způsob měření:
Udává se počet kusů kompletní konstrukce nebo práce.</t>
  </si>
  <si>
    <t>R170105</t>
  </si>
  <si>
    <t>ZAJIŠTĚNÍ ZAOKRUHOVÁNÍ (SESTAVENÍ OKRUHU, MĚŘENÍ, KONFIGURACE SYSTÉMU)</t>
  </si>
  <si>
    <t>celek</t>
  </si>
  <si>
    <t>PZTS</t>
  </si>
  <si>
    <t>75O511</t>
  </si>
  <si>
    <t>EZS, ÚSTŘEDNA DO 48 ZÓN</t>
  </si>
  <si>
    <t>R170106</t>
  </si>
  <si>
    <t>Kompletní přepěťová ochrana ústředny vč. příslušenství</t>
  </si>
  <si>
    <t>1. Položka obsahuje:
 – kompletní dodávku a montáž a souvisejícího příslušenství včetně potřebného drobného montážního materiálu
 – veškeré potřebné mechanizmy, včetně obsluhy, náklady na mzdy a přibližné (průměrné) náklady na pořízení potřebných materiálů včetně všech ostatních vedlejších nákladů
2. Způsob měření:
Udává se počet kusů kompletní konstrukce nebo práce.</t>
  </si>
  <si>
    <t>75O521</t>
  </si>
  <si>
    <t>EZS, SOFTWARE ÚSTŘEDNY</t>
  </si>
  <si>
    <t>75O5J1</t>
  </si>
  <si>
    <t>EZS, KOMUNIKAČNÍ ROZHRANÍ PRO INTEGRACI DO PROGRAMU TŘETÍCH STRAN TCP/IP</t>
  </si>
  <si>
    <t>75O5J2</t>
  </si>
  <si>
    <t>EZS, KOMUNIKAČNÍ ROZHRANÍ PRO MONITORING, SPRÁVU UŽIVATELŮ A KONFIGURACI TCP/IP</t>
  </si>
  <si>
    <t>75O571</t>
  </si>
  <si>
    <t>EZS, MAGNETICKÝ KONTAKT PLASTOVÝ - LEHKÉ PROVEDENÍ</t>
  </si>
  <si>
    <t>75O592</t>
  </si>
  <si>
    <t>EZS, PROSTOROVÝ DETEKTOR DUÁLNÍ</t>
  </si>
  <si>
    <t>75O5B1</t>
  </si>
  <si>
    <t>EZS, HLÁSIČ KOUŘE</t>
  </si>
  <si>
    <t>75O5H1</t>
  </si>
  <si>
    <t>EZS, PROPOJOVACÍ MODUL PRO ČTEČKU</t>
  </si>
  <si>
    <t>64: 35; viz textová a výkresová část projektové dokumentace _x000d_
Celkem 1 = 1,000 _x000d_
Celkem 1 = 1,000 [C] _x000d_
Celkem 1 = 1,000 [D]_x000d_</t>
  </si>
  <si>
    <t>75O5G1</t>
  </si>
  <si>
    <t>EZS, BEZKONTAKTNÍ ČTEČKA KARET</t>
  </si>
  <si>
    <t>R170107</t>
  </si>
  <si>
    <t>Akumulátorová baterie 12V do 17 Ah - dodávka, montáž</t>
  </si>
  <si>
    <t>75O561</t>
  </si>
  <si>
    <t>EZS, ROZVODNÁ KRABICE</t>
  </si>
  <si>
    <t>R170108</t>
  </si>
  <si>
    <t>Modul relé pro ovládání osvětlení systémem EZS</t>
  </si>
  <si>
    <t>75J321</t>
  </si>
  <si>
    <t>KABEL SDĚLOVACÍ PRO STRUKTUROVANOU KABELÁŽ FTP/STP</t>
  </si>
  <si>
    <t>kmpár</t>
  </si>
  <si>
    <t>75J32X</t>
  </si>
  <si>
    <t>KABEL SDĚLOVACÍ PRO STRUKTUROVANOU KABELÁŽ FTP/STP - MONTÁŽ</t>
  </si>
  <si>
    <t>viz textová a výkresová část projektové dokumentace _x000d_
Celkem 0,04 = 0,040 _x000d_
Celkem 0,04 = 0,040 [C] _x000d_
Celkem 0,04 = 0,040 [D]_x000d_</t>
  </si>
  <si>
    <t>75J23X</t>
  </si>
  <si>
    <t>KABEL SDĚLOVACÍ, MONTÁŽ A UPEVNĚNÍ</t>
  </si>
  <si>
    <t>703511</t>
  </si>
  <si>
    <t>ELEKTROINSTALAČNÍ LIŠTA ŠÍŘKY DO 30 MM</t>
  </si>
  <si>
    <t>742F32</t>
  </si>
  <si>
    <t>KABEL NN NEBO VODIČ JEDNOŽÍLOVÝ CU S PLASTOVOU IZOLACÍ STÍNĚNÝ OD 4 DO 16 MM2</t>
  </si>
  <si>
    <t>75O5O2</t>
  </si>
  <si>
    <t>EZS, ZÁVĚREČNÉ OŽIVENÍ, NASTAVENÍ A FUNKČNÍ ODZKOUŠENÍ ZAŘÍZENÍ EZS</t>
  </si>
  <si>
    <t>75O5O4</t>
  </si>
  <si>
    <t>EZS, UVEDENÍ ÚSTŘEDNY EZS DO TRVALÉHO PROVOZU</t>
  </si>
  <si>
    <t>75O5O5</t>
  </si>
  <si>
    <t>EZS, REVIZE ÚSTŘEDNY EZS</t>
  </si>
  <si>
    <t>75O961</t>
  </si>
  <si>
    <t>DDTS ŽDC, SPOLUPRÁCE ZHOTOVITELE URČENÉHO ZAŘÍZENÍ PŘI INTEGRACI DO DDTS</t>
  </si>
  <si>
    <t>DDTS</t>
  </si>
  <si>
    <t>R170109</t>
  </si>
  <si>
    <t>DDTS ŽDC, INTEGRAČNÍ KONCENTRÁTOR, SW ÚPRAVA</t>
  </si>
  <si>
    <t>1. Položka obsahuje:
 – veškeré konfigurační a licenční doplnění a SW práce na stávající InK pro doplnění a integraci nových TLS
 – náklady na mzdy
2. Položka neobsahuje:
 X
3. Způsob měření:
Udává se počet kusů kompletní konstrukce nebo práce.</t>
  </si>
  <si>
    <t>75O915</t>
  </si>
  <si>
    <t>DDTS ŽDC, PŘEVODNÍK M-BUS/ ETHERNET</t>
  </si>
  <si>
    <t>75O91A</t>
  </si>
  <si>
    <t>DDTS ŽDC, KOMUNIKAČNÍ PŘEVODNÍK</t>
  </si>
  <si>
    <t>75O918</t>
  </si>
  <si>
    <t>DDTS ŽDC, SNÍMAČ TEPLOTY A VLHKOSTI</t>
  </si>
  <si>
    <t>75O91X</t>
  </si>
  <si>
    <t>DDTS ŽDC, MONTÁŽ</t>
  </si>
  <si>
    <t>75O934</t>
  </si>
  <si>
    <t>DDTS ŽDC, SW DOPLNĚNÍ STACIONÁRNÍHO KLIENTA</t>
  </si>
  <si>
    <t>75O938</t>
  </si>
  <si>
    <t>DDTS ŽDC, KLIENTSKÉ PRACOVIŠTĚ TENKÝ KLIENT</t>
  </si>
  <si>
    <t>viz textová a výkresová část projektové dokumentace _x000d_
Celkem 0 = 0,000 _x000d_
Celkem 0 = 0,000 [C] _x000d_
Celkem 0 = 0,000 [D]_x000d_</t>
  </si>
  <si>
    <t>75O939</t>
  </si>
  <si>
    <t>DDTS ŽDC, SW DOPLNĚNÍ TENKÉHO KLIENTA</t>
  </si>
  <si>
    <t>75O93C</t>
  </si>
  <si>
    <t>DDTS ŽDC, SW DOPLNĚNÍ MOBILNÍHO KLIENTA</t>
  </si>
  <si>
    <t>75O947</t>
  </si>
  <si>
    <t>DDTS ŽDC, INTEGRACE OSE</t>
  </si>
  <si>
    <t>75O94C</t>
  </si>
  <si>
    <t>DDTS ŽDC, INTEGRACE TLS Z PZZ</t>
  </si>
  <si>
    <t>75O943</t>
  </si>
  <si>
    <t>DDTS ŽDC, INTEGRACE EZS</t>
  </si>
  <si>
    <t>75O94E</t>
  </si>
  <si>
    <t>DDTS ŽDC, INTEGRACE NAPÁJECÍHO ZDROJE</t>
  </si>
  <si>
    <t>75O94H</t>
  </si>
  <si>
    <t>DDTS ŽDC, INTEGRACE VZT</t>
  </si>
  <si>
    <t>75O94K</t>
  </si>
  <si>
    <t>DDTS ŽDC, PARAMETRIZACE EZS</t>
  </si>
  <si>
    <t>75O952</t>
  </si>
  <si>
    <t>DDTS ŽDC, PARAMETRIZACE A NAPLNĚNÍ DATOVÝCH STRUKTUR</t>
  </si>
  <si>
    <t>viz textová a výkresová část projektové dokumentace 
Celkem 1 = 1,000 _x000d_
Celkem 1 = 1,000 [B] _x000d_
Celkem 1 = 1,000 [C]_x000d_</t>
  </si>
  <si>
    <t>75O953</t>
  </si>
  <si>
    <t>DDTS ŽDC, ODZKOUŠENÍ PROGRAMOVÉHO VYBAVENÍ</t>
  </si>
  <si>
    <t>75O954</t>
  </si>
  <si>
    <t>DDTS ŽDC, SYSTÉMOVÁ A DATOVÁ ANALÝZA TECHNOLOGICKÉHO MODELU</t>
  </si>
  <si>
    <t>75O955</t>
  </si>
  <si>
    <t>DDTS ŽDC, ÚPRAVA A ODZKOUŠENÍ PROGRAMOVÝCH PROSTŘEDKŮ</t>
  </si>
  <si>
    <t>75O956</t>
  </si>
  <si>
    <t>DDTS ŽDC, KONFIGURACE PŘENOSŮ DAT JEDNOTLIVÝCH TLS</t>
  </si>
  <si>
    <t>75O957</t>
  </si>
  <si>
    <t>DDTS ŽDC, INTEGRACE TLS DO INS</t>
  </si>
  <si>
    <t>viz textová a výkresová část projektové dokumentace 
Celkem 5 = 5,000 _x000d_
Celkem 5 = 5,000 [B] _x000d_
Celkem 5 = 5,000 [C]_x000d_</t>
  </si>
  <si>
    <t>75O959</t>
  </si>
  <si>
    <t>DDTS ŽDC, ZÁVĚREČNÁ ZKOUŠKA</t>
  </si>
  <si>
    <t>viz textová a výkresová část projektové dokumentace _x000d_
Celkem 24 = 24,000 _x000d_
Celkem 24 = 24,000 [C] _x000d_
Celkem 24 = 24,000 [D]_x000d_</t>
  </si>
  <si>
    <t>R170110</t>
  </si>
  <si>
    <t>DDTS ŽDC, DOPLNĚNÍ, PARAMETRIZACE A KONFIGURACE SMS BRÁNY</t>
  </si>
  <si>
    <t>1. Položka obsahuje:
 – veškeré konfigurační práce
 – náklady na mzdy
2. Položka neobsahuje:
 X
3. Způsob měření:
Udává se počet kusů kompletní konstrukce nebo práce.</t>
  </si>
  <si>
    <t>747705</t>
  </si>
  <si>
    <t>MANIPULACE NA ZAŘÍZENÍCH PROVÁDĚNÉ PROVOZOVATELEM</t>
  </si>
  <si>
    <t>747706</t>
  </si>
  <si>
    <t>ZJIŠŤOVÁNÍ STÁVAJÍCÍHO STAVU ROZVODŮ NN</t>
  </si>
  <si>
    <t>747704</t>
  </si>
  <si>
    <t>ZAŠKOLENÍ OBSLUHY</t>
  </si>
  <si>
    <t>747703</t>
  </si>
  <si>
    <t>ZKUŠEBNÍ PROVOZ</t>
  </si>
  <si>
    <t>747701</t>
  </si>
  <si>
    <t>DOKONČOVACÍ MONTÁŽNÍ PRÁCE NA ELEKTRICKÉM ZAŘÍZENÍ</t>
  </si>
  <si>
    <t>747702</t>
  </si>
  <si>
    <t>ÚPRAVA ZAPOJENÍ STÁVAJÍCÍCH KABELOVÝCH SKŘÍNÍ/ROZVADĚČŮ</t>
  </si>
  <si>
    <t>747214</t>
  </si>
  <si>
    <t>CELKOVÁ PROHLÍDKA, ZKOUŠENÍ, MĚŘENÍ A VYHOTOVENÍ VÝCHOZÍ REVIZNÍ ZPRÁVY, PRO OBJEM IN - PŘÍPLATEK ZA KAŽDÝCH DALŠÍCH I ZAPOČATÝCH 500 TIS. KČ</t>
  </si>
  <si>
    <t>742P15</t>
  </si>
  <si>
    <t>OZNAČOVACÍ ŠTÍTEK NA KABEL</t>
  </si>
  <si>
    <t>R170111</t>
  </si>
  <si>
    <t>METALICKÝ PATCHCORD DO 2M</t>
  </si>
  <si>
    <t>744R33</t>
  </si>
  <si>
    <t>DIN LIŠTA - 0,5 M</t>
  </si>
  <si>
    <t>742P13</t>
  </si>
  <si>
    <t>ZATAŽENÍ KABELU DO CHRÁNIČKY - KABEL DO 4 KG/M</t>
  </si>
  <si>
    <t>703412</t>
  </si>
  <si>
    <t>ELEKTROINSTALAČNÍ TRUBKA PLASTOVÁ VČETNĚ UPEVNĚNÍ A PŘÍSLUŠENSTVÍ DN PRŮMĚRU PŘES 25 DO 40 MM</t>
  </si>
  <si>
    <t>744Q21</t>
  </si>
  <si>
    <t>SVODIČ PŘEPĚTÍ TYP 1+2 (TŘÍDA B+C) 1-2 PÓLOVÝ</t>
  </si>
  <si>
    <t>744Q22</t>
  </si>
  <si>
    <t>SVODIČ PŘEPĚTÍ TYP 1+2 (TŘÍDA B+C) 3-4 PÓLOVÝ</t>
  </si>
  <si>
    <t>viz textová a výkresová část projektové dokumentace _x000d_
Celkem 0,125 = 0,125 _x000d_
Celkem 0,125 = 0,125 [C] _x000d_
Celkem 0,125 = 0,125 [D]_x000d_</t>
  </si>
  <si>
    <t>75J111</t>
  </si>
  <si>
    <t>NOSNÁ LIŠTA PLASTOVÁ</t>
  </si>
  <si>
    <t>75J11X</t>
  </si>
  <si>
    <t>NOSNÁ LIŠTA PLASTOVÁ - MONTÁŽ</t>
  </si>
  <si>
    <t>SO 2602</t>
  </si>
  <si>
    <t>13</t>
  </si>
  <si>
    <t>Hloubené vykopávky</t>
  </si>
  <si>
    <t>R132738</t>
  </si>
  <si>
    <t>HLOUBENÍ RÝH ŠÍŘ DO 2M PAŽ I NEPAŽ TŘ. I, ODVOZ DO 20KM, LIKVIDACE ODPADU VČ. SKLÁDKY</t>
  </si>
  <si>
    <t>Dle příloh č.1,2 _x000d_
Celkem 18,48 = 18,480 _x000d_
Celkem 18,48 = 18,480 [C] _x000d_
Celkem 18,48 = 18,480 [D]_x000d_</t>
  </si>
  <si>
    <t>66x0,35x0,2=4,62m3</t>
  </si>
  <si>
    <t>Dle příloh č.1,2 _x000d_
Celkem 13,86 = 13,860 _x000d_
Celkem 13,86 = 13,860 [C] _x000d_
Celkem 13,86 = 13,860 [D]_x000d_</t>
  </si>
  <si>
    <t>66x0,35x0,6=13,86m3</t>
  </si>
  <si>
    <t>R131738</t>
  </si>
  <si>
    <t>HLOUBENÍ JAM ZAPAŽ I NEPAŽ TŘ. I, ODVOZ DO 20KM, LIKVIDACE ODPADU VČ. SKLÁDKY</t>
  </si>
  <si>
    <t>Dle příloh č.1,2 _x000d_
Celkem 15,54 = 15,540 _x000d_
Celkem 15,54 = 15,540 [C] _x000d_
Celkem 15,54 = 15,540 [D]_x000d_</t>
  </si>
  <si>
    <t xml:space="preserve">0,6x0,5x0,9=0,27x2=0,54m3  + 2x2,5x1,5=7,5x2x2=30m3</t>
  </si>
  <si>
    <t>18110</t>
  </si>
  <si>
    <t>ÚPRAVA PLÁNĚ SE ZHUTNĚNÍM V HORNINĚ TŘ. I</t>
  </si>
  <si>
    <t>položka zahrnuje úpravu pláně včetně vyrovnání výškových rozdílů. Míru zhutnění určuje projekt.</t>
  </si>
  <si>
    <t>Dle příloh č.1,2 _x000d_
Celkem 30,54 = 30,540 _x000d_
Celkem 30,54 = 30,540 [C] _x000d_
Celkem 30,54 = 30,540 [D]_x000d_</t>
  </si>
  <si>
    <t>66x0,35=23,1m2</t>
  </si>
  <si>
    <t>PROTLAČOVÁNÍ POTRUBÍ Z PLAST HMOT DN DO 200MM</t>
  </si>
  <si>
    <t>Dle příloh č.1,2 _x000d_
Celkem 17 = 17,000 _x000d_
Celkem 17 = 17,000 [C] _x000d_
Celkem 17 = 17,000 [D]_x000d_</t>
  </si>
  <si>
    <t>70</t>
  </si>
  <si>
    <t>Všeobecné práce pro silnoproud a slaboproud</t>
  </si>
  <si>
    <t>702221</t>
  </si>
  <si>
    <t>KABELOVÁ CHRÁNIČKA ZEMNÍ UV STABILNÍ DO DN 100 MM</t>
  </si>
  <si>
    <t>1. Položka obsahuje:_x000d_
 – obnovu a výměnu poškozených krytů_x000d_
 – pomocné mechanismy_x000d_
2. Položka neobsahuje:_x000d_
 X_x000d_
3. Způsob měření:_x000d_
Měří se metr délkový.</t>
  </si>
  <si>
    <t>Dle příloh č.1 _x000d_
Celkem 17 = 17,000 _x000d_
Celkem 17 = 17,000 [C] _x000d_
Celkem 17 = 17,000 [D]_x000d_</t>
  </si>
  <si>
    <t>Dle příloh č.1,2 _x000d_
Celkem 66 = 66,000 _x000d_
Celkem 66 = 66,000 [C] _x000d_
Celkem 66 = 66,000 [D]_x000d_</t>
  </si>
  <si>
    <t>Položka obsahuje: Dodávku a montáž kabelové ucpávky vč. příslušenství ( utěsňovací spony apod. ) a pomocného materiálu, vyhotovení a dodání atestu. Dále obsahuje cenu za pom. mechanismy včetně všech ostatních vedlejších nákladů.</t>
  </si>
  <si>
    <t>Dle příloh č.1,2 _x000d_
Celkem 4 = 4,000 _x000d_
Celkem 4 = 4,000 [C] _x000d_
Celkem 4 = 4,000 [D]_x000d_</t>
  </si>
  <si>
    <t xml:space="preserve">1. Položka obsahuje:
 – obsahuje montáž 
 – dopravu ze skladu 
  – poplatek za likvidaci odpadů, pokud je materiál likvidován
2. Položka neobsahuje:
 X
3. Způsob měření:
Udává se počet kusů kompletní konstrukce nebo práce.</t>
  </si>
  <si>
    <t>74</t>
  </si>
  <si>
    <t>Silnoproudé rozvody</t>
  </si>
  <si>
    <t>Dle příloh č.1, 2, 3 _x000d_
Celkem 88 = 88,000 _x000d_
Celkem 88 = 88,000 [C] _x000d_
Celkem 88 = 88,000 [D]_x000d_</t>
  </si>
  <si>
    <t>Technická specofikace položky odpovídá příslušné cenové soustavě</t>
  </si>
  <si>
    <t>703413</t>
  </si>
  <si>
    <t>ELEKTROINSTALAČNÍ TRUBKA PLASTOVÁ VČETNĚ UPEVNĚNÍ A PŘÍSLUŠENSTVÍ DN PRŮMĚRU PŘES 40 MM</t>
  </si>
  <si>
    <t>1. Položka obsahuje:_x000d_
 – přípravu podkladu pro osazení_x000d_
2. Položka neobsahuje:_x000d_
 X_x000d_
3. Způsob měření:_x000d_
Měří se metr délkový.</t>
  </si>
  <si>
    <t>Dle příloh č.1, 2 _x000d_
Celkem 4 = 4,000 _x000d_
Celkem 4 = 4,000 [C] _x000d_
Celkem 4 = 4,000 [D]_x000d_</t>
  </si>
  <si>
    <t>Dle příloh č.1, 2, 3 _x000d_
Celkem 4 = 4,000 _x000d_
Celkem 4 = 4,000 [C] _x000d_
Celkem 4 = 4,000 [D]_x000d_</t>
  </si>
  <si>
    <t>743F21</t>
  </si>
  <si>
    <t>SKŘÍŇ ELEKTROMĚROVÁ V KOMPAKTNÍM PILÍŘI PRO PŘÍMÉ MĚŘENÍ DO 80 A JEDNOSAZBOVÉ VČETNĚ VÝSTROJE</t>
  </si>
  <si>
    <t>1. Položka obsahuje:_x000d_
 – instalaci do terénu vč. prefabrikovaného základu a zapojení_x000d_
 – technický popis viz. projektová dokumentace_x000d_
2. Položka neobsahuje:_x000d_
 – zemní práce_x000d_
3. Způsob měření:_x000d_
Udává se počet kusů kompletní konstrukce nebo práce.</t>
  </si>
  <si>
    <t>Dle příloh č.1, 3, 4 _x000d_
Celkem 1 = 1,000 _x000d_
Celkem 1 = 1,000 [C] _x000d_
Celkem 1 = 1,000 [D]_x000d_</t>
  </si>
  <si>
    <t>748151</t>
  </si>
  <si>
    <t>BEZPEČNOSTNÍ TABULKA</t>
  </si>
  <si>
    <t>1. Položka obsahuje:_x000d_
 – veškeré příslušenství pro montáž_x000d_
2. Položka neobsahuje:_x000d_
 X_x000d_
3. Způsob měření:_x000d_
Udává se počet kusů kompletní konstrukce nebo práce.</t>
  </si>
  <si>
    <t>Dle příloh č.1, 3, 4 _x000d_
Celkem 2 = 2,000 _x000d_
Celkem 2 = 2,000 [C] _x000d_
Celkem 2 = 2,000 [D]_x000d_</t>
  </si>
  <si>
    <t>744I01</t>
  </si>
  <si>
    <t>POJISTKOVÁ VLOŽKA DO 160 A</t>
  </si>
  <si>
    <t>1. Položka obsahuje:_x000d_
 – technický popis viz. projektová dokumentace_x000d_
_x000d_
2. Položka neobsahuje:_x000d_
 X_x000d_
3. Způsob měření:_x000d_
Udává se počet kusů kompletní konstrukce nebo práce.</t>
  </si>
  <si>
    <t>Dle příloh č.1, 3, 4 _x000d_
Celkem 3 = 3,000 _x000d_
Celkem 3 = 3,000 [C] _x000d_
Celkem 3 = 3,000 [D]_x000d_</t>
  </si>
  <si>
    <t>741911</t>
  </si>
  <si>
    <t>UZEMŇOVACÍ VODIČ V ZEMI FEZN DO 120 MM2</t>
  </si>
  <si>
    <t>1. Položka obsahuje:_x000d_
 – přípravu podkladu pro osazení_x000d_
 – měření, dělení, spojování, tvarování_x000d_
 – ochranný nátěr spojů a při průchodu vodiče nad terén apod. dle příslušných norem_x000d_
2. Položka neobsahuje:_x000d_
 – zemní práce_x000d_
 – ochranu vodiče - chráničky apod._x000d_
3. Způsob měření:_x000d_
Měří se metr délkový.</t>
  </si>
  <si>
    <t>Dle příloh č.1, 3, 4 _x000d_
Celkem 30 = 30,000 _x000d_
Celkem 30 = 30,000 [C] _x000d_
Celkem 30 = 30,000 [D]_x000d_</t>
  </si>
  <si>
    <t>741C05</t>
  </si>
  <si>
    <t>SPOJOVÁNÍ UZEMŇOVACÍCH VODIČŮ</t>
  </si>
  <si>
    <t>KS</t>
  </si>
  <si>
    <t>1. Položka obsahuje:_x000d_
 – tvarování, přípravu spojů_x000d_
 – svařování_x000d_
 – ochranný nátěr spoje dle příslušných norem_x000d_
2. Položka neobsahuje:_x000d_
 X_x000d_
3. Způsob měření:_x000d_
Udává se počet kusů kompletní konstrukce nebo práce.</t>
  </si>
  <si>
    <t>Dle příloh č.1, 3 _x000d_
Celkem 2 = 2,000 _x000d_
Celkem 2 = 2,000 [C] _x000d_
Celkem 2 = 2,000 [D]_x000d_</t>
  </si>
  <si>
    <t>RP743611</t>
  </si>
  <si>
    <t>ROZVADĚČ PRO NAPÁJENÍ PŘEJEZDOVÉHO ZAŘÍZENÍ V KOMPAKTNÍM PILÍŘI</t>
  </si>
  <si>
    <t>Dle příloh č.3,4 _x000d_
Celkem 1 = 1,000 _x000d_
Celkem 1 = 1,000 [C] _x000d_
Celkem 1 = 1,000 [D]_x000d_</t>
  </si>
  <si>
    <t>741C07</t>
  </si>
  <si>
    <t>VYVEDENÍ UZEMŇOVACÍCH VODIČŮ NA POVRCH/KONSTRUKCI</t>
  </si>
  <si>
    <t>1. Položka obsahuje:_x000d_
 – vodivé připojení vodiče na konstrukci_x000d_
 – dělení, tvarování, spojování_x000d_
 – ochranný i barevný nátěr spoje dle příslušných norem_x000d_
2. Položka neobsahuje:_x000d_
 X_x000d_
3. Způsob měření:_x000d_
Udává se počet kusů kompletní konstrukce nebo práce.</t>
  </si>
  <si>
    <t>Dle příloh č.2,3 _x000d_
Celkem 2 = 2,000 _x000d_
Celkem 2 = 2,000 [C] _x000d_
Celkem 2 = 2,000 [D]_x000d_</t>
  </si>
  <si>
    <t>748241</t>
  </si>
  <si>
    <t>PÍSMENA A ČÍSLICE VÝŠKY DO 40 MM</t>
  </si>
  <si>
    <t>1. Položka obsahuje:_x000d_
 – zhotovení nápisu barvou pomocí šablon vč. podružného materiálu, rozměření, dodání barvy_x000d_
a ředidla_x000d_
2. Položka neobsahuje:_x000d_
 X_x000d_
3. Způsob měření:_x000d_
Udává se počet kusů kompletní konstrukce nebo práce.</t>
  </si>
  <si>
    <t>Dle příloh č.1,3 _x000d_
Celkem 8 = 8,000 _x000d_
Celkem 8 = 8,000 [C] _x000d_
Celkem 8 = 8,000 [D]_x000d_</t>
  </si>
  <si>
    <t>1. Položka obsahuje:_x000d_
 – cenu za práce spojené s uváděním zařízení do provozu, drobné montážní práce v rozvaděčích, koordinaci se zhotoviteli souvisejících zařízení apod._x000d_
2. Položka neobsahuje:_x000d_
 X_x000d_
3. Způsob měření:_x000d_
Udává se čas v hodinách.</t>
  </si>
  <si>
    <t>Dle příloh č.1 _x000d_
Celkem 16 = 16,000 _x000d_
Celkem 16 = 16,000 [C] _x000d_
Celkem 16 = 16,000 [D]_x000d_</t>
  </si>
  <si>
    <t>1. Položka obsahuje:_x000d_
 – cenu za manipulace na zařízeních prováděné provozovatelem nutných pro další práce zhotovitele na technologickém souboru_x000d_
2. Položka neobsahuje:_x000d_
 X_x000d_
3. Způsob měření:_x000d_
Udává se čas v hodinách.</t>
  </si>
  <si>
    <t>Dle příloh č.1 _x000d_
Celkem 8 = 8,000 _x000d_
Celkem 8 = 8,000 [C] _x000d_
Celkem 8 = 8,000 [D]_x000d_</t>
  </si>
  <si>
    <t>747212</t>
  </si>
  <si>
    <t>CELKOVÁ PROHLÍDKA, ZKOUŠENÍ, MĚŘENÍ A VYHOTOVENÍ VÝCHOZÍ REVIZNÍ ZPRÁVY, PRO OBJEM IN PŘES 100 DO 500 TIS. KČ</t>
  </si>
  <si>
    <t>1. Položka obsahuje:_x000d_
 – cenu za celkovou prohlídku zařízení PS/SO, vč. měření, komplexních zkoušek a revizi zařízení tohoto PS/SO autorizovaným revizním technikem na silnoproudá zařízení podle požadavku ČSN, včetně hodnocení a vyhotovení celkové revizní zprávy_x000d_
2. Položka neobsahuje:_x000d_
 X_x000d_
3. Způsob měření:_x000d_
Udává se počet kusů kompletní konstrukce nebo práce.</t>
  </si>
  <si>
    <t>Dle příloh č.1 _x000d_
Celkem 1 = 1,000 _x000d_
Celkem 1 = 1,000 [C] _x000d_
Celkem 1 = 1,000 [D]_x000d_</t>
  </si>
  <si>
    <t>747301</t>
  </si>
  <si>
    <t>PROVEDENÍ PROHLÍDKY A ZKOUŠKY PRÁVNICKOU OSOBOU, VYDÁNÍ PRŮKAZU ZPŮSOBILOSTI</t>
  </si>
  <si>
    <t>1. Položka obsahuje:_x000d_
 – cenu za vyhotovení dokladu právnickou osobou o silnoproudých zařízeních a vydání průkazu způsobilosti_x000d_
2. Položka neobsahuje:_x000d_
 X_x000d_
3. Způsob měření:_x000d_
Udává se počet kusů kompletní konstrukce nebo práce.</t>
  </si>
  <si>
    <t>SO 999.98.98</t>
  </si>
  <si>
    <t>Dokumentace stavby</t>
  </si>
  <si>
    <t>VSEOB001</t>
  </si>
  <si>
    <t>Dokumentace skutečného provedení stavby, geodetická část</t>
  </si>
  <si>
    <t>KPL</t>
  </si>
  <si>
    <t>Vypracování vybrané části dokumentace skutečného provedení (DSPS)</t>
  </si>
  <si>
    <t>v předepsaném rozsahu a počtu dle VTP a ZTP _x000d_
Celkem 1 = 1,000 _x000d_
Celkem 1 = 1,000 [C] _x000d_
Celkem 1 = 1,000 [D]_x000d_</t>
  </si>
  <si>
    <t>Položka zahrnuje veškeré činnosti nezbytné k vypracování dokumentace skutečného provedení stavby dle SOD na zhotovení stavby podle směrnice SŽ SM011 Dokumentace staveb Správy železnic, státní organizace a dle požadavků VTP a ZTP. Jedná se o souhrn činností zahrnujících vyhotovení geodetické části dokumentace skutečného provedení stavby, která mimo jiné zahrnuje geodetické měření, zapracování všech změn během výstavby, geometrické plány pro zápis vlastnických a jiných věcných práv do katastru nemovitostí, výsledné měřící protokoly, aktuální údaje apod. Zhotovitel bude postupovat dle požadavků na obsahovou náležitost této části DSPS, která je uvedená v interním předpisu Objednatele - SŽ SM011 Dokumentace staveb Správy železnic, státní organizace. Položka zahrnuje odevzdání dokumentace v předepsaném počtu v listinné i elektronické formě uvedeném v ZTP a VTP.</t>
  </si>
  <si>
    <t>VSEOB002</t>
  </si>
  <si>
    <t>Dokumentace skutečného provedení stavby, technická část</t>
  </si>
  <si>
    <t xml:space="preserve">Položka zahrnuje veškeré činnosti nezbytné k vypracování dokumentace skutečného provedení dle SOD na zhotovení stavby podle směrnice SŽ SM011 Dokumentace staveb Správy železnic, státní organizace a dle požadavků VTP a ZTP.  Jedná se o souhrn činností zahrnujících vyhotovení dokumentace skutečného provedení stavby v předepsaném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</si>
  <si>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VSEOB003</t>
  </si>
  <si>
    <t>Dokumentace skutečného provedení stavby, dokladová část</t>
  </si>
  <si>
    <t xml:space="preserve">Položka zahrnuje veškeré činnosti nezbytné k vypracování dokumentace skutečného provedení dle SOD na zhotovení stavby dle směrnice SŽ SM011 Dokumentace staveb Správy železnic, státní organizace a dle požadavků VTP a ZTP.  Jedná se o souhrn činností zahrnujících doložení dokladů a podkladů pro předání stavby a její kolaudace v předepsané formě a počtu v listinné i elektronické formě. Zhotovitel bude postupovat dle požadavků na obsahovou náležitost této části DSPS, která je uvedená v interním předpisu Objednatele - SŽ SM011 Dokumentace staveb Správy železnic, státní organizace.</t>
  </si>
  <si>
    <t>VSEOB004</t>
  </si>
  <si>
    <t>Dokumentace k Žádosti o vydání kolaudačního rozhodnutí</t>
  </si>
  <si>
    <t>Popis odchylek od dokumentace pro povolení stavby a DPS s vyznačením odchylek</t>
  </si>
  <si>
    <t>v předepsaném rozsahu a počtu dle VTP a ZTP _x000d_
Celkem 1 = 1,000 _x000d_
Celkem 1 = 1,000 _x000d_
Celkem 1 = 1,000 [D] _x000d_
Celkem 1 = 1,000 [E]_x000d_</t>
  </si>
  <si>
    <t>Položka zahrnuje veškeré činnosti nezbytné pro vyzpracování, předání a finalizování dokumentace (popis odchylek od dokumentace pro povolení stavby a dokumentaci pro povolení stavby s vyznačením odchylek, došlo-li k nepodstatné odchylce oproti ověřené projektové dokumentaci pro povolení ve smyslu § 232 odst. (2) písm. a) zákona č. 283/2021 Sb. včetně všech případných poplatků s tím spojených) nutné pro předložení k žádosti o vydání kolaudačního rozhodnutí požadované zákonem č. 283/2024 Sb. v platném znění.</t>
  </si>
  <si>
    <t>Ostatní</t>
  </si>
  <si>
    <t>VSEOB005</t>
  </si>
  <si>
    <t>ES prohlášení o ověření subsystému</t>
  </si>
  <si>
    <t>Zajištění vydání ES Certifikátu o ověření</t>
  </si>
  <si>
    <t xml:space="preserve">Položka zahrnuje veškeré činnosti nezbytné k zajištění vydání platného ES prohlášení o ověření subsystému notifikovanou osobou ve stádiu realizace v souhrnu pro objekty technologické a stavební části. 
Položka zahrnuje  všechny nezbytné práce, náklady a zařízení  včetně  všech doprav a pomocného materiálu nutných  pro uskutečnění dané činnosti.</t>
  </si>
  <si>
    <t>VSEOB006</t>
  </si>
  <si>
    <t>Osvědčení o bezpečnosti před uvedením do provozu</t>
  </si>
  <si>
    <t>Zajištění vydání osvědčení o bezpečnosti před uvedením do provozu.</t>
  </si>
  <si>
    <t xml:space="preserve">Položka zahrnuje veškeré činnosti nezbytné k zajištění vydání zprávy o posouzení bezpečnosti dle prováděcího nařízení Komise (EU) č. 402/2013 ze dne 30. dubna 2013 o společné bezpečnostní metodě pro hodnocení a posuzování rizik a požadavky Drážního úřadu.
Položka zahrnuje  všechny nezbytné práce, náklady a zařízení  včetně  všech doprav a pomocného materiálu nutných  pro uskutečnění dané činnosti.</t>
  </si>
  <si>
    <t>VSEOB007</t>
  </si>
  <si>
    <t>Geodetické práce v rámci geodetické vytyčovací sítě stavby</t>
  </si>
  <si>
    <t>Souhrn geodetických činností při zřizování a vedení bodů geodetické vytyčovací sítě stavby</t>
  </si>
  <si>
    <t>Položka zahrnuje náklady na měřické činnosti v rámci zřizování a vedení bodů geodetické vytyčovací sítě stavby, především pak kontrolu a ověření vytyčovací sítě, měřické práce při zřízení, překládání, obnově a doplnění bodů vytyčovací sítě, včetně výpočetních a dokumentačních činností.
Zřízení a vedení bodů geodetických mikrosíti je součástí nákladů příslušných stavebních objektů, pro které je v projektu stanoveno jejich vybudování a není součástní nákladu této položky.</t>
  </si>
</sst>
</file>

<file path=xl/styles.xml><?xml version="1.0" encoding="utf-8"?>
<styleSheet xmlns="http://schemas.openxmlformats.org/spreadsheetml/2006/main">
  <numFmts count="2">
    <numFmt numFmtId="165" formatCode="# ### ### ### ##0.00"/>
    <numFmt numFmtId="164" formatCode="# ### ### ### ##0.000"/>
  </numFmts>
  <fonts count="8">
    <font>
      <sz val="10"/>
      <name val="Arial"/>
      <family val="2"/>
    </font>
    <font>
      <b/>
      <sz val="16"/>
      <color rgb="FFFFFFFF"/>
      <name val="Arial"/>
    </font>
    <font>
      <b/>
      <sz val="16"/>
      <color rgb="FF000000"/>
      <name val="Arial"/>
    </font>
    <font>
      <b/>
      <sz val="1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i/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rgb="FFFF5200"/>
      </patternFill>
    </fill>
    <fill>
      <patternFill patternType="solid">
        <fgColor rgb="FFD3D3D3"/>
      </patternFill>
    </fill>
    <fill>
      <patternFill patternType="solid">
        <fgColor rgb="FFFFA500"/>
      </patternFill>
    </fill>
  </fills>
  <borders count="3">
    <border/>
    <border>
      <left style="thin"/>
      <right style="thin"/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3">
    <xf numFmtId="0" fontId="0" fillId="0" borderId="0"/>
    <xf numFmtId="0" fontId="1" fillId="2" borderId="0">
      <alignment horizontal="center" vertical="center" wrapText="1"/>
    </xf>
    <xf numFmtId="0" fontId="2" fillId="0" borderId="0">
      <alignment horizontal="right" vertical="center" wrapText="1"/>
    </xf>
    <xf numFmtId="0" fontId="2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left" vertical="center" wrapText="1"/>
    </xf>
    <xf numFmtId="0" fontId="5" fillId="0" borderId="0">
      <alignment horizontal="right" vertical="center" wrapText="1"/>
    </xf>
    <xf numFmtId="0" fontId="6" fillId="0" borderId="0">
      <alignment horizontal="left" vertical="center" wrapText="1"/>
    </xf>
    <xf numFmtId="0" fontId="6" fillId="0" borderId="0">
      <alignment horizontal="right" vertical="center" wrapText="1"/>
    </xf>
    <xf numFmtId="0" fontId="4" fillId="0" borderId="0">
      <alignment horizontal="right" vertical="center" wrapText="1"/>
    </xf>
    <xf numFmtId="0" fontId="4" fillId="0" borderId="0">
      <alignment horizontal="left" vertical="center" wrapText="1"/>
    </xf>
  </cellStyleXfs>
  <cellXfs count="40">
    <xf numFmtId="0" fontId="0" fillId="0" borderId="0" xfId="0"/>
    <xf numFmtId="0" fontId="0" fillId="0" borderId="0" xfId="0"/>
    <xf numFmtId="0" fontId="1" fillId="2" borderId="0" xfId="1">
      <alignment horizontal="center" vertical="center" wrapText="1"/>
    </xf>
    <xf numFmtId="0" fontId="0" fillId="2" borderId="0" xfId="0" applyFill="1"/>
    <xf numFmtId="0" fontId="2" fillId="0" borderId="0" xfId="2">
      <alignment horizontal="right" vertical="center" wrapText="1"/>
    </xf>
    <xf numFmtId="0" fontId="2" fillId="0" borderId="0" xfId="3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4">
      <alignment horizontal="right" vertical="center" wrapText="1"/>
    </xf>
    <xf numFmtId="165" fontId="5" fillId="0" borderId="0" xfId="5" applyNumberFormat="1">
      <alignment horizontal="right" vertical="center" wrapText="1"/>
    </xf>
    <xf numFmtId="0" fontId="4" fillId="3" borderId="1" xfId="6" applyFill="1" applyBorder="1">
      <alignment horizontal="center" vertical="center" wrapText="1"/>
    </xf>
    <xf numFmtId="0" fontId="5" fillId="0" borderId="1" xfId="7" applyBorder="1">
      <alignment horizontal="left" vertical="center" wrapText="1"/>
    </xf>
    <xf numFmtId="165" fontId="5" fillId="0" borderId="1" xfId="8" applyNumberFormat="1" applyBorder="1">
      <alignment horizontal="right" vertical="center" wrapText="1"/>
    </xf>
    <xf numFmtId="0" fontId="5" fillId="0" borderId="1" xfId="8" applyBorder="1">
      <alignment horizontal="right" vertical="center" wrapText="1"/>
    </xf>
    <xf numFmtId="0" fontId="5" fillId="0" borderId="0" xfId="7">
      <alignment horizontal="left" vertical="center" wrapText="1"/>
    </xf>
    <xf numFmtId="165" fontId="5" fillId="0" borderId="0" xfId="8" applyNumberFormat="1">
      <alignment horizontal="right" vertical="center" wrapText="1"/>
    </xf>
    <xf numFmtId="0" fontId="5" fillId="0" borderId="0" xfId="8">
      <alignment horizontal="right" vertical="center" wrapText="1"/>
    </xf>
    <xf numFmtId="0" fontId="0" fillId="4" borderId="0" xfId="0" applyFill="1"/>
    <xf numFmtId="0" fontId="6" fillId="0" borderId="0" xfId="9">
      <alignment horizontal="left" vertical="center" wrapText="1"/>
    </xf>
    <xf numFmtId="0" fontId="6" fillId="0" borderId="0" xfId="10">
      <alignment horizontal="right" vertical="center" wrapText="1"/>
    </xf>
    <xf numFmtId="0" fontId="4" fillId="0" borderId="2" xfId="6" applyBorder="1">
      <alignment horizontal="center" vertical="center" wrapText="1"/>
    </xf>
    <xf numFmtId="165" fontId="4" fillId="0" borderId="2" xfId="6" applyNumberFormat="1" applyBorder="1">
      <alignment horizontal="center" vertical="center" wrapText="1"/>
    </xf>
    <xf numFmtId="0" fontId="4" fillId="0" borderId="0" xfId="6" applyFont="1" applyAlignment="1">
      <alignment horizontal="center" vertical="center" wrapText="1"/>
    </xf>
    <xf numFmtId="0" fontId="4" fillId="0" borderId="0" xfId="11">
      <alignment horizontal="right" vertical="center" wrapText="1"/>
    </xf>
    <xf numFmtId="0" fontId="4" fillId="0" borderId="0" xfId="12">
      <alignment horizontal="left" vertical="center" wrapText="1"/>
    </xf>
    <xf numFmtId="0" fontId="4" fillId="3" borderId="1" xfId="6" applyFill="1" applyBorder="1">
      <alignment horizontal="center" vertical="center" wrapText="1"/>
    </xf>
    <xf numFmtId="0" fontId="0" fillId="3" borderId="1" xfId="0" applyFill="1" applyBorder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164" fontId="0" fillId="0" borderId="2" xfId="0" applyNumberForma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165" fontId="4" fillId="0" borderId="2" xfId="6" applyNumberFormat="1" applyBorder="1">
      <alignment horizontal="center" vertical="center" wrapText="1"/>
    </xf>
    <xf numFmtId="165" fontId="0" fillId="0" borderId="0" xfId="0" applyNumberFormat="1"/>
    <xf numFmtId="0" fontId="4" fillId="0" borderId="0" xfId="6">
      <alignment horizontal="center" vertical="center" wrapText="1"/>
    </xf>
    <xf numFmtId="165" fontId="4" fillId="0" borderId="0" xfId="6" applyNumberFormat="1">
      <alignment horizontal="center" vertical="center" wrapText="1"/>
    </xf>
    <xf numFmtId="0" fontId="4" fillId="0" borderId="2" xfId="6" applyBorder="1">
      <alignment horizontal="center" vertical="center" wrapText="1"/>
    </xf>
    <xf numFmtId="0" fontId="7" fillId="0" borderId="2" xfId="0" applyFont="1" applyBorder="1" applyAlignment="1">
      <alignment wrapText="1"/>
    </xf>
  </cellXfs>
  <cellStyles count="13">
    <cellStyle name="Normal" xfId="0" builtinId="0" customBuiltin="1"/>
    <cellStyle name="RekapitulaceCenyNadpisStyle" xfId="1"/>
    <cellStyle name="StavbaSignStyle" xfId="2"/>
    <cellStyle name="StavbaNameStyle" xfId="3"/>
    <cellStyle name="RekapitulaceCenyTextStyle" xfId="4"/>
    <cellStyle name="RekapitulaceCenyStyle" xfId="5"/>
    <cellStyle name="NadpisySloupcuStyle" xfId="6"/>
    <cellStyle name="NormalLeftStyle" xfId="7"/>
    <cellStyle name="NormalRightStyle" xfId="8"/>
    <cellStyle name="StavbaRozpocetHeaderLeftStyle" xfId="9"/>
    <cellStyle name="StavbaRozpocetHeaderRightStyle" xfId="10"/>
    <cellStyle name="SmallBoldRightStyle" xfId="11"/>
    <cellStyle name="SmallBoldLeftStyle" xfId="12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styles" Target="styles.xml" /><Relationship Id="rId8" Type="http://schemas.openxmlformats.org/officeDocument/2006/relationships/theme" Target="theme/theme1.xml" /><Relationship Id="rId9" Type="http://schemas.openxmlformats.org/officeDocument/2006/relationships/calcChain" Target="calcChain.xml" /><Relationship Id="rId10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0</xdr:colOff>
      <xdr:row>3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5</xdr:col>
      <xdr:colOff>539750</xdr:colOff>
      <xdr:row>3</xdr:row>
      <xdr:rowOff>179705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3</xdr:col>
      <xdr:colOff>0</xdr:colOff>
      <xdr:row>2</xdr:row>
      <xdr:rowOff>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twoCellAnchor>
  <xdr:oneCellAnchor>
    <xdr:from>
      <xdr:col>13</xdr:col>
      <xdr:colOff>36195</xdr:colOff>
      <xdr:row>2</xdr:row>
      <xdr:rowOff>144145</xdr:rowOff>
    </xdr:from>
    <xdr:ext cx="121920" cy="1219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drawing" Target="../drawings/drawing6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workbookViewId="0"/>
  </sheetViews>
  <sheetFormatPr defaultRowHeight="13.2"/>
  <cols>
    <col min="1" max="1" width="25.21875" style="1" customWidth="1"/>
    <col min="2" max="2" width="63" style="1" customWidth="1"/>
    <col min="3" max="3" width="22" style="1" customWidth="1"/>
    <col min="4" max="4" width="22" style="1" customWidth="1"/>
    <col min="5" max="5" width="22" style="1" customWidth="1"/>
    <col min="6" max="6" width="31.441406" style="1" customWidth="1"/>
  </cols>
  <sheetData>
    <row r="1" ht="56.692913" customHeight="1">
      <c r="A1" s="1"/>
      <c r="B1" s="2" t="s">
        <v>0</v>
      </c>
      <c r="C1" s="3"/>
      <c r="D1" s="3"/>
      <c r="E1" s="3"/>
      <c r="F1" s="3"/>
    </row>
    <row r="2" ht="19.84252" customHeight="1">
      <c r="A2" s="1"/>
      <c r="B2" s="3"/>
      <c r="C2" s="3"/>
      <c r="D2" s="3"/>
      <c r="E2" s="3"/>
      <c r="F2" s="3"/>
    </row>
    <row r="3">
      <c r="A3" s="1"/>
      <c r="B3" s="3"/>
      <c r="C3" s="3"/>
      <c r="D3" s="3"/>
      <c r="E3" s="3"/>
      <c r="F3" s="3"/>
    </row>
    <row r="4" ht="39.68504" customHeight="1">
      <c r="A4" s="4" t="s">
        <v>1</v>
      </c>
      <c r="B4" s="5" t="s">
        <v>2</v>
      </c>
      <c r="C4" s="1"/>
      <c r="D4" s="1"/>
      <c r="E4" s="1"/>
      <c r="F4" s="6" t="s">
        <v>3</v>
      </c>
    </row>
    <row r="6">
      <c r="B6" s="7" t="s">
        <v>4</v>
      </c>
      <c r="C6" s="8">
        <f>0+C10+C12+C15+C17</f>
        <v>0</v>
      </c>
    </row>
    <row r="7">
      <c r="B7" s="7" t="s">
        <v>5</v>
      </c>
      <c r="C7" s="8">
        <f>0+E10+E12+E15+E17</f>
        <v>0</v>
      </c>
    </row>
    <row r="9">
      <c r="A9" s="9" t="s">
        <v>6</v>
      </c>
      <c r="B9" s="9" t="s">
        <v>7</v>
      </c>
      <c r="C9" s="9" t="s">
        <v>8</v>
      </c>
      <c r="D9" s="9" t="s">
        <v>9</v>
      </c>
      <c r="E9" s="9" t="s">
        <v>10</v>
      </c>
      <c r="F9" s="9" t="s">
        <v>11</v>
      </c>
    </row>
    <row r="10">
      <c r="A10" s="10" t="s">
        <v>12</v>
      </c>
      <c r="B10" s="10" t="s">
        <v>13</v>
      </c>
      <c r="C10" s="11">
        <f>SUM(C11)</f>
        <v>0</v>
      </c>
      <c r="D10" s="11">
        <f>SUM(D11)</f>
        <v>0</v>
      </c>
      <c r="E10" s="11">
        <f>C10+D10</f>
        <v>0</v>
      </c>
      <c r="F10" s="12">
        <f>SUM(F11)</f>
        <v>0</v>
      </c>
    </row>
    <row r="11">
      <c r="A11" s="10" t="s">
        <v>14</v>
      </c>
      <c r="B11" s="10" t="s">
        <v>15</v>
      </c>
      <c r="C11" s="11">
        <f>'D.1.1_PS 13-02'!M3</f>
        <v>0</v>
      </c>
      <c r="D11" s="11">
        <f>SUMIFS('D.1.1_PS 13-02'!O:O,'D.1.1_PS 13-02'!A:A,"P")</f>
        <v>0</v>
      </c>
      <c r="E11" s="11">
        <f>C11+D11</f>
        <v>0</v>
      </c>
      <c r="F11" s="12">
        <f>'D.1.1_PS 13-02'!T7</f>
        <v>0</v>
      </c>
    </row>
    <row r="12">
      <c r="A12" s="10" t="s">
        <v>16</v>
      </c>
      <c r="B12" s="10" t="s">
        <v>17</v>
      </c>
      <c r="C12" s="11">
        <f>SUM(C13:C14)</f>
        <v>0</v>
      </c>
      <c r="D12" s="11">
        <f>SUM(D13:D14)</f>
        <v>0</v>
      </c>
      <c r="E12" s="11">
        <f>C12+D12</f>
        <v>0</v>
      </c>
      <c r="F12" s="12">
        <f>SUM(F13:F14)</f>
        <v>0</v>
      </c>
    </row>
    <row r="13">
      <c r="A13" s="10" t="s">
        <v>18</v>
      </c>
      <c r="B13" s="10" t="s">
        <v>19</v>
      </c>
      <c r="C13" s="11">
        <f>'D.1.2_PS 1502'!M3</f>
        <v>0</v>
      </c>
      <c r="D13" s="11">
        <f>SUMIFS('D.1.2_PS 1502'!O:O,'D.1.2_PS 1502'!A:A,"P")</f>
        <v>0</v>
      </c>
      <c r="E13" s="11">
        <f>C13+D13</f>
        <v>0</v>
      </c>
      <c r="F13" s="12">
        <f>'D.1.2_PS 1502'!T7</f>
        <v>0</v>
      </c>
    </row>
    <row r="14">
      <c r="A14" s="10" t="s">
        <v>20</v>
      </c>
      <c r="B14" s="10" t="s">
        <v>21</v>
      </c>
      <c r="C14" s="11">
        <f>'D.1.2_PS 1702'!M3</f>
        <v>0</v>
      </c>
      <c r="D14" s="11">
        <f>SUMIFS('D.1.2_PS 1702'!O:O,'D.1.2_PS 1702'!A:A,"P")</f>
        <v>0</v>
      </c>
      <c r="E14" s="11">
        <f>C14+D14</f>
        <v>0</v>
      </c>
      <c r="F14" s="12">
        <f>'D.1.2_PS 1702'!T7</f>
        <v>0</v>
      </c>
    </row>
    <row r="15">
      <c r="A15" s="10" t="s">
        <v>22</v>
      </c>
      <c r="B15" s="10" t="s">
        <v>23</v>
      </c>
      <c r="C15" s="11">
        <f>SUM(C16)</f>
        <v>0</v>
      </c>
      <c r="D15" s="11">
        <f>SUM(D16)</f>
        <v>0</v>
      </c>
      <c r="E15" s="11">
        <f>C15+D15</f>
        <v>0</v>
      </c>
      <c r="F15" s="12">
        <f>SUM(F16)</f>
        <v>0</v>
      </c>
    </row>
    <row r="16">
      <c r="A16" s="10" t="s">
        <v>24</v>
      </c>
      <c r="B16" s="10" t="s">
        <v>25</v>
      </c>
      <c r="C16" s="11">
        <f>'D.2.3.6_SO 2602'!M3</f>
        <v>0</v>
      </c>
      <c r="D16" s="11">
        <f>SUMIFS('D.2.3.6_SO 2602'!O:O,'D.2.3.6_SO 2602'!A:A,"P")</f>
        <v>0</v>
      </c>
      <c r="E16" s="11">
        <f>C16+D16</f>
        <v>0</v>
      </c>
      <c r="F16" s="12">
        <f>'D.2.3.6_SO 2602'!T7</f>
        <v>0</v>
      </c>
    </row>
    <row r="17">
      <c r="A17" s="10" t="s">
        <v>26</v>
      </c>
      <c r="B17" s="10" t="s">
        <v>27</v>
      </c>
      <c r="C17" s="11">
        <f>SUM(C18)</f>
        <v>0</v>
      </c>
      <c r="D17" s="11">
        <f>SUM(D18)</f>
        <v>0</v>
      </c>
      <c r="E17" s="11">
        <f>C17+D17</f>
        <v>0</v>
      </c>
      <c r="F17" s="12">
        <f>SUM(F18)</f>
        <v>0</v>
      </c>
    </row>
    <row r="18">
      <c r="A18" s="10" t="s">
        <v>28</v>
      </c>
      <c r="B18" s="10" t="s">
        <v>29</v>
      </c>
      <c r="C18" s="11">
        <f>'D.999_SO 999.98.98'!M3</f>
        <v>0</v>
      </c>
      <c r="D18" s="11">
        <f>SUMIFS('D.999_SO 999.98.98'!O:O,'D.999_SO 999.98.98'!A:A,"P")</f>
        <v>0</v>
      </c>
      <c r="E18" s="11">
        <f>C18+D18</f>
        <v>0</v>
      </c>
      <c r="F18" s="12">
        <f>'D.999_SO 999.98.98'!T7</f>
        <v>0</v>
      </c>
    </row>
    <row r="19">
      <c r="A19" s="13"/>
      <c r="B19" s="13"/>
      <c r="C19" s="14"/>
      <c r="D19" s="14"/>
      <c r="E19" s="14"/>
      <c r="F19" s="15"/>
    </row>
  </sheetData>
  <mergeCells count="3">
    <mergeCell ref="A1:A3"/>
    <mergeCell ref="B1:B3"/>
    <mergeCell ref="B4:E4"/>
  </mergeCells>
  <pageSetup fitToHeight="0"/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19" t="s">
        <v>33</v>
      </c>
      <c r="M3" s="20">
        <f>0+M9+M50+M63+M76+M85+M106+M155+M172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12</v>
      </c>
      <c r="D4" s="22"/>
      <c r="E4" s="23" t="s">
        <v>13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33</v>
      </c>
      <c r="D5" s="22"/>
      <c r="E5" s="23" t="s">
        <v>15</v>
      </c>
      <c r="O5">
        <v>0.20999999999999999</v>
      </c>
    </row>
    <row r="6">
      <c r="A6" s="24" t="s">
        <v>38</v>
      </c>
      <c r="B6" s="24" t="s">
        <v>39</v>
      </c>
      <c r="C6" s="24" t="s">
        <v>40</v>
      </c>
      <c r="D6" s="24" t="s">
        <v>41</v>
      </c>
      <c r="E6" s="24" t="s">
        <v>42</v>
      </c>
      <c r="F6" s="24" t="s">
        <v>43</v>
      </c>
      <c r="G6" s="24" t="s">
        <v>44</v>
      </c>
      <c r="H6" s="24" t="s">
        <v>45</v>
      </c>
      <c r="I6" s="24" t="s">
        <v>46</v>
      </c>
      <c r="J6" s="24" t="s">
        <v>47</v>
      </c>
      <c r="K6" s="24"/>
      <c r="L6" s="24" t="s">
        <v>47</v>
      </c>
      <c r="M6" s="25"/>
      <c r="N6" s="24" t="s">
        <v>48</v>
      </c>
    </row>
    <row r="7">
      <c r="A7" s="24"/>
      <c r="B7" s="24"/>
      <c r="C7" s="24"/>
      <c r="D7" s="24"/>
      <c r="E7" s="24"/>
      <c r="F7" s="24"/>
      <c r="G7" s="24"/>
      <c r="H7" s="24"/>
      <c r="I7" s="24"/>
      <c r="J7" s="25"/>
      <c r="K7" s="25"/>
      <c r="L7" s="25"/>
      <c r="M7" s="25"/>
      <c r="N7" s="24"/>
      <c r="S7" s="1" t="s">
        <v>49</v>
      </c>
      <c r="T7">
        <f>COUNTIFS(L9:L429,"=0",A9:A429,"P")+COUNTIFS(L9:L429,"",A9:A429,"P")+SUM(Q9:Q429)</f>
        <v>0</v>
      </c>
    </row>
    <row r="8">
      <c r="A8" s="24"/>
      <c r="B8" s="24"/>
      <c r="C8" s="24"/>
      <c r="D8" s="24"/>
      <c r="E8" s="24"/>
      <c r="F8" s="24"/>
      <c r="G8" s="24"/>
      <c r="H8" s="24"/>
      <c r="I8" s="24"/>
      <c r="J8" s="25"/>
      <c r="K8" s="25"/>
      <c r="L8" s="24" t="s">
        <v>50</v>
      </c>
      <c r="M8" s="24" t="s">
        <v>51</v>
      </c>
      <c r="N8" s="24"/>
    </row>
    <row r="9">
      <c r="A9" s="1" t="s">
        <v>52</v>
      </c>
      <c r="C9" s="22" t="s">
        <v>53</v>
      </c>
      <c r="E9" s="23" t="s">
        <v>54</v>
      </c>
      <c r="L9" s="26"/>
      <c r="M9" s="27">
        <f>SUMIFS(M10:M49,A10:A49,"P")</f>
        <v>0</v>
      </c>
      <c r="N9" s="26"/>
    </row>
    <row r="10" ht="26.4">
      <c r="A10" s="1" t="s">
        <v>55</v>
      </c>
      <c r="B10" s="28">
        <v>1</v>
      </c>
      <c r="C10" s="29" t="s">
        <v>56</v>
      </c>
      <c r="D10" s="28" t="s">
        <v>57</v>
      </c>
      <c r="E10" s="30" t="s">
        <v>58</v>
      </c>
      <c r="F10" s="31" t="s">
        <v>59</v>
      </c>
      <c r="G10" s="32">
        <v>5.9800000000000004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34">
        <f>ROUND(G10*L10,P4)</f>
        <v>0</v>
      </c>
      <c r="N10" s="19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>
      <c r="A12" s="1" t="s">
        <v>61</v>
      </c>
      <c r="E12" s="28"/>
    </row>
    <row r="13" ht="145.2">
      <c r="A13" s="1" t="s">
        <v>62</v>
      </c>
      <c r="E13" s="30" t="s">
        <v>63</v>
      </c>
    </row>
    <row r="14" ht="26.4">
      <c r="A14" s="1" t="s">
        <v>55</v>
      </c>
      <c r="B14" s="28">
        <v>2</v>
      </c>
      <c r="C14" s="29" t="s">
        <v>64</v>
      </c>
      <c r="D14" s="28" t="s">
        <v>57</v>
      </c>
      <c r="E14" s="30" t="s">
        <v>65</v>
      </c>
      <c r="F14" s="31" t="s">
        <v>59</v>
      </c>
      <c r="G14" s="32">
        <v>2.4900000000000002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34">
        <f>ROUND(G14*L14,P4)</f>
        <v>0</v>
      </c>
      <c r="N14" s="19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>
      <c r="A16" s="1" t="s">
        <v>61</v>
      </c>
      <c r="E16" s="28"/>
    </row>
    <row r="17" ht="145.2">
      <c r="A17" s="1" t="s">
        <v>62</v>
      </c>
      <c r="E17" s="30" t="s">
        <v>63</v>
      </c>
    </row>
    <row r="18" ht="26.4">
      <c r="A18" s="1" t="s">
        <v>55</v>
      </c>
      <c r="B18" s="28">
        <v>3</v>
      </c>
      <c r="C18" s="29" t="s">
        <v>66</v>
      </c>
      <c r="D18" s="28" t="s">
        <v>57</v>
      </c>
      <c r="E18" s="30" t="s">
        <v>67</v>
      </c>
      <c r="F18" s="31" t="s">
        <v>59</v>
      </c>
      <c r="G18" s="32">
        <v>6.4699999999999998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34">
        <f>ROUND(G18*L18,P4)</f>
        <v>0</v>
      </c>
      <c r="N18" s="19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>
      <c r="A20" s="1" t="s">
        <v>61</v>
      </c>
      <c r="E20" s="28"/>
    </row>
    <row r="21" ht="145.2">
      <c r="A21" s="1" t="s">
        <v>62</v>
      </c>
      <c r="E21" s="30" t="s">
        <v>63</v>
      </c>
    </row>
    <row r="22" ht="26.4">
      <c r="A22" s="1" t="s">
        <v>55</v>
      </c>
      <c r="B22" s="28">
        <v>4</v>
      </c>
      <c r="C22" s="29" t="s">
        <v>68</v>
      </c>
      <c r="D22" s="28" t="s">
        <v>57</v>
      </c>
      <c r="E22" s="30" t="s">
        <v>69</v>
      </c>
      <c r="F22" s="31" t="s">
        <v>59</v>
      </c>
      <c r="G22" s="32">
        <v>2.5499999999999998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34">
        <f>ROUND(G22*L22,P4)</f>
        <v>0</v>
      </c>
      <c r="N22" s="19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>
      <c r="A24" s="1" t="s">
        <v>61</v>
      </c>
      <c r="E24" s="28"/>
    </row>
    <row r="25" ht="145.2">
      <c r="A25" s="1" t="s">
        <v>62</v>
      </c>
      <c r="E25" s="30" t="s">
        <v>63</v>
      </c>
    </row>
    <row r="26" ht="26.4">
      <c r="A26" s="1" t="s">
        <v>55</v>
      </c>
      <c r="B26" s="28">
        <v>5</v>
      </c>
      <c r="C26" s="29" t="s">
        <v>70</v>
      </c>
      <c r="D26" s="28" t="s">
        <v>57</v>
      </c>
      <c r="E26" s="30" t="s">
        <v>71</v>
      </c>
      <c r="F26" s="31" t="s">
        <v>59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34">
        <f>ROUND(G26*L26,P4)</f>
        <v>0</v>
      </c>
      <c r="N26" s="19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>
      <c r="A28" s="1" t="s">
        <v>61</v>
      </c>
      <c r="E28" s="28"/>
    </row>
    <row r="29" ht="145.2">
      <c r="A29" s="1" t="s">
        <v>62</v>
      </c>
      <c r="E29" s="30" t="s">
        <v>63</v>
      </c>
    </row>
    <row r="30" ht="26.4">
      <c r="A30" s="1" t="s">
        <v>55</v>
      </c>
      <c r="B30" s="28">
        <v>6</v>
      </c>
      <c r="C30" s="29" t="s">
        <v>72</v>
      </c>
      <c r="D30" s="28" t="s">
        <v>57</v>
      </c>
      <c r="E30" s="30" t="s">
        <v>73</v>
      </c>
      <c r="F30" s="31" t="s">
        <v>59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34">
        <f>ROUND(G30*L30,P4)</f>
        <v>0</v>
      </c>
      <c r="N30" s="19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>
      <c r="A32" s="1" t="s">
        <v>61</v>
      </c>
      <c r="E32" s="28"/>
    </row>
    <row r="33" ht="145.2">
      <c r="A33" s="1" t="s">
        <v>62</v>
      </c>
      <c r="E33" s="30" t="s">
        <v>63</v>
      </c>
    </row>
    <row r="34" ht="26.4">
      <c r="A34" s="1" t="s">
        <v>55</v>
      </c>
      <c r="B34" s="28">
        <v>7</v>
      </c>
      <c r="C34" s="29" t="s">
        <v>74</v>
      </c>
      <c r="D34" s="28" t="s">
        <v>57</v>
      </c>
      <c r="E34" s="30" t="s">
        <v>75</v>
      </c>
      <c r="F34" s="31" t="s">
        <v>59</v>
      </c>
      <c r="G34" s="32">
        <v>0.10000000000000001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34">
        <f>ROUND(G34*L34,P4)</f>
        <v>0</v>
      </c>
      <c r="N34" s="19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>
      <c r="A36" s="1" t="s">
        <v>61</v>
      </c>
      <c r="E36" s="28"/>
    </row>
    <row r="37" ht="145.2">
      <c r="A37" s="1" t="s">
        <v>62</v>
      </c>
      <c r="E37" s="30" t="s">
        <v>63</v>
      </c>
    </row>
    <row r="38" ht="26.4">
      <c r="A38" s="1" t="s">
        <v>55</v>
      </c>
      <c r="B38" s="28">
        <v>8</v>
      </c>
      <c r="C38" s="29" t="s">
        <v>76</v>
      </c>
      <c r="D38" s="28" t="s">
        <v>57</v>
      </c>
      <c r="E38" s="30" t="s">
        <v>77</v>
      </c>
      <c r="F38" s="31" t="s">
        <v>59</v>
      </c>
      <c r="G38" s="32">
        <v>0.040000000000000001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34">
        <f>ROUND(G38*L38,P4)</f>
        <v>0</v>
      </c>
      <c r="N38" s="19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>
      <c r="A40" s="1" t="s">
        <v>61</v>
      </c>
      <c r="E40" s="28"/>
    </row>
    <row r="41" ht="145.2">
      <c r="A41" s="1" t="s">
        <v>62</v>
      </c>
      <c r="E41" s="30" t="s">
        <v>63</v>
      </c>
    </row>
    <row r="42" ht="26.4">
      <c r="A42" s="1" t="s">
        <v>55</v>
      </c>
      <c r="B42" s="28">
        <v>9</v>
      </c>
      <c r="C42" s="29" t="s">
        <v>78</v>
      </c>
      <c r="D42" s="28" t="s">
        <v>57</v>
      </c>
      <c r="E42" s="30" t="s">
        <v>79</v>
      </c>
      <c r="F42" s="31" t="s">
        <v>59</v>
      </c>
      <c r="G42" s="32">
        <v>0.002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34">
        <f>ROUND(G42*L42,P4)</f>
        <v>0</v>
      </c>
      <c r="N42" s="19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>
      <c r="A44" s="1" t="s">
        <v>61</v>
      </c>
      <c r="E44" s="28"/>
    </row>
    <row r="45" ht="145.2">
      <c r="A45" s="1" t="s">
        <v>62</v>
      </c>
      <c r="E45" s="30" t="s">
        <v>63</v>
      </c>
    </row>
    <row r="46" ht="26.4">
      <c r="A46" s="1" t="s">
        <v>55</v>
      </c>
      <c r="B46" s="28">
        <v>10</v>
      </c>
      <c r="C46" s="29" t="s">
        <v>80</v>
      </c>
      <c r="D46" s="28" t="s">
        <v>57</v>
      </c>
      <c r="E46" s="30" t="s">
        <v>81</v>
      </c>
      <c r="F46" s="31" t="s">
        <v>59</v>
      </c>
      <c r="G46" s="32">
        <v>0.040000000000000001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34">
        <f>ROUND(G46*L46,P4)</f>
        <v>0</v>
      </c>
      <c r="N46" s="19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>
      <c r="A48" s="1" t="s">
        <v>61</v>
      </c>
      <c r="E48" s="28"/>
    </row>
    <row r="49" ht="145.2">
      <c r="A49" s="1" t="s">
        <v>62</v>
      </c>
      <c r="E49" s="30" t="s">
        <v>63</v>
      </c>
    </row>
    <row r="50">
      <c r="A50" s="1" t="s">
        <v>52</v>
      </c>
      <c r="C50" s="22" t="s">
        <v>82</v>
      </c>
      <c r="E50" s="23" t="s">
        <v>83</v>
      </c>
      <c r="L50" s="36"/>
      <c r="M50" s="37">
        <f>SUMIFS(M51:M62,A51:A62,"P")</f>
        <v>0</v>
      </c>
      <c r="N50" s="36"/>
    </row>
    <row r="51">
      <c r="A51" s="1" t="s">
        <v>55</v>
      </c>
      <c r="B51" s="28">
        <v>11</v>
      </c>
      <c r="C51" s="29" t="s">
        <v>84</v>
      </c>
      <c r="D51" s="28" t="s">
        <v>57</v>
      </c>
      <c r="E51" s="30" t="s">
        <v>85</v>
      </c>
      <c r="F51" s="31" t="s">
        <v>86</v>
      </c>
      <c r="G51" s="32">
        <v>40</v>
      </c>
      <c r="H51" s="32">
        <v>0</v>
      </c>
      <c r="I51" s="33">
        <f>ROUND(G51*H51,P4)</f>
        <v>0</v>
      </c>
      <c r="J51" s="28"/>
      <c r="K51" s="28"/>
      <c r="L51" s="33">
        <v>0</v>
      </c>
      <c r="M51" s="20">
        <f>ROUND(G51*L51,P4)</f>
        <v>0</v>
      </c>
      <c r="N51" s="38" t="s">
        <v>57</v>
      </c>
      <c r="O51" s="35">
        <f>M51*AA51</f>
        <v>0</v>
      </c>
      <c r="P51" s="1">
        <v>3</v>
      </c>
      <c r="AA51" s="1">
        <f>IF(P51=1,$O$3,IF(P51=2,$O$4,$O$5))</f>
        <v>0</v>
      </c>
    </row>
    <row r="52">
      <c r="A52" s="1" t="s">
        <v>60</v>
      </c>
      <c r="E52" s="30" t="s">
        <v>57</v>
      </c>
    </row>
    <row r="53">
      <c r="A53" s="1" t="s">
        <v>61</v>
      </c>
      <c r="E53" s="28"/>
    </row>
    <row r="54" ht="39.6">
      <c r="A54" s="1" t="s">
        <v>62</v>
      </c>
      <c r="E54" s="30" t="s">
        <v>87</v>
      </c>
    </row>
    <row r="55">
      <c r="A55" s="1" t="s">
        <v>55</v>
      </c>
      <c r="B55" s="28">
        <v>12</v>
      </c>
      <c r="C55" s="29" t="s">
        <v>88</v>
      </c>
      <c r="D55" s="28" t="s">
        <v>57</v>
      </c>
      <c r="E55" s="30" t="s">
        <v>89</v>
      </c>
      <c r="F55" s="31" t="s">
        <v>90</v>
      </c>
      <c r="G55" s="32">
        <v>1</v>
      </c>
      <c r="H55" s="32">
        <v>0</v>
      </c>
      <c r="I55" s="33">
        <f>ROUND(G55*H55,P4)</f>
        <v>0</v>
      </c>
      <c r="J55" s="28"/>
      <c r="K55" s="28"/>
      <c r="L55" s="33">
        <v>0</v>
      </c>
      <c r="M55" s="20">
        <f>ROUND(G55*L55,P4)</f>
        <v>0</v>
      </c>
      <c r="N55" s="38" t="s">
        <v>57</v>
      </c>
      <c r="O55" s="35">
        <f>M55*AA55</f>
        <v>0</v>
      </c>
      <c r="P55" s="1">
        <v>3</v>
      </c>
      <c r="AA55" s="1">
        <f>IF(P55=1,$O$3,IF(P55=2,$O$4,$O$5))</f>
        <v>0</v>
      </c>
    </row>
    <row r="56">
      <c r="A56" s="1" t="s">
        <v>60</v>
      </c>
      <c r="E56" s="30" t="s">
        <v>57</v>
      </c>
    </row>
    <row r="57">
      <c r="A57" s="1" t="s">
        <v>61</v>
      </c>
      <c r="E57" s="28"/>
    </row>
    <row r="58" ht="171.6">
      <c r="A58" s="1" t="s">
        <v>62</v>
      </c>
      <c r="E58" s="30" t="s">
        <v>91</v>
      </c>
    </row>
    <row r="59" ht="26.4">
      <c r="A59" s="1" t="s">
        <v>55</v>
      </c>
      <c r="B59" s="28">
        <v>13</v>
      </c>
      <c r="C59" s="29" t="s">
        <v>92</v>
      </c>
      <c r="D59" s="28" t="s">
        <v>57</v>
      </c>
      <c r="E59" s="30" t="s">
        <v>93</v>
      </c>
      <c r="F59" s="31" t="s">
        <v>94</v>
      </c>
      <c r="G59" s="32">
        <v>10</v>
      </c>
      <c r="H59" s="32">
        <v>0</v>
      </c>
      <c r="I59" s="33">
        <f>ROUND(G59*H59,P4)</f>
        <v>0</v>
      </c>
      <c r="J59" s="28"/>
      <c r="K59" s="28"/>
      <c r="L59" s="33">
        <v>0</v>
      </c>
      <c r="M59" s="20">
        <f>ROUND(G59*L59,P4)</f>
        <v>0</v>
      </c>
      <c r="N59" s="38" t="s">
        <v>57</v>
      </c>
      <c r="O59" s="35">
        <f>M59*AA59</f>
        <v>0</v>
      </c>
      <c r="P59" s="1">
        <v>3</v>
      </c>
      <c r="AA59" s="1">
        <f>IF(P59=1,$O$3,IF(P59=2,$O$4,$O$5))</f>
        <v>0</v>
      </c>
    </row>
    <row r="60">
      <c r="A60" s="1" t="s">
        <v>60</v>
      </c>
      <c r="E60" s="30" t="s">
        <v>57</v>
      </c>
    </row>
    <row r="61">
      <c r="A61" s="1" t="s">
        <v>61</v>
      </c>
      <c r="E61" s="28"/>
    </row>
    <row r="62" ht="66">
      <c r="A62" s="1" t="s">
        <v>62</v>
      </c>
      <c r="E62" s="30" t="s">
        <v>95</v>
      </c>
    </row>
    <row r="63">
      <c r="A63" s="1" t="s">
        <v>52</v>
      </c>
      <c r="C63" s="22" t="s">
        <v>96</v>
      </c>
      <c r="E63" s="23" t="s">
        <v>97</v>
      </c>
      <c r="L63" s="36"/>
      <c r="M63" s="37">
        <f>SUMIFS(M64:M75,A64:A75,"P")</f>
        <v>0</v>
      </c>
      <c r="N63" s="36"/>
    </row>
    <row r="64">
      <c r="A64" s="1" t="s">
        <v>55</v>
      </c>
      <c r="B64" s="28">
        <v>14</v>
      </c>
      <c r="C64" s="29" t="s">
        <v>98</v>
      </c>
      <c r="D64" s="28" t="s">
        <v>57</v>
      </c>
      <c r="E64" s="30" t="s">
        <v>99</v>
      </c>
      <c r="F64" s="31" t="s">
        <v>100</v>
      </c>
      <c r="G64" s="32">
        <v>2.04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>
      <c r="A65" s="1" t="s">
        <v>60</v>
      </c>
      <c r="E65" s="30" t="s">
        <v>57</v>
      </c>
    </row>
    <row r="66">
      <c r="A66" s="1" t="s">
        <v>61</v>
      </c>
      <c r="E66" s="28"/>
    </row>
    <row r="67" ht="26.4">
      <c r="A67" s="1" t="s">
        <v>62</v>
      </c>
      <c r="E67" s="30" t="s">
        <v>101</v>
      </c>
    </row>
    <row r="68">
      <c r="A68" s="1" t="s">
        <v>55</v>
      </c>
      <c r="B68" s="28">
        <v>15</v>
      </c>
      <c r="C68" s="29" t="s">
        <v>102</v>
      </c>
      <c r="D68" s="28" t="s">
        <v>57</v>
      </c>
      <c r="E68" s="30" t="s">
        <v>103</v>
      </c>
      <c r="F68" s="31" t="s">
        <v>94</v>
      </c>
      <c r="G68" s="32">
        <v>21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>
      <c r="A69" s="1" t="s">
        <v>60</v>
      </c>
      <c r="E69" s="30" t="s">
        <v>57</v>
      </c>
    </row>
    <row r="70">
      <c r="A70" s="1" t="s">
        <v>61</v>
      </c>
      <c r="E70" s="28"/>
    </row>
    <row r="71" ht="382.8">
      <c r="A71" s="1" t="s">
        <v>62</v>
      </c>
      <c r="E71" s="30" t="s">
        <v>104</v>
      </c>
    </row>
    <row r="72">
      <c r="A72" s="1" t="s">
        <v>55</v>
      </c>
      <c r="B72" s="28">
        <v>16</v>
      </c>
      <c r="C72" s="29" t="s">
        <v>105</v>
      </c>
      <c r="D72" s="28" t="s">
        <v>57</v>
      </c>
      <c r="E72" s="30" t="s">
        <v>106</v>
      </c>
      <c r="F72" s="31" t="s">
        <v>94</v>
      </c>
      <c r="G72" s="32">
        <v>3.3999999999999999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>
      <c r="A73" s="1" t="s">
        <v>60</v>
      </c>
      <c r="E73" s="30" t="s">
        <v>57</v>
      </c>
    </row>
    <row r="74">
      <c r="A74" s="1" t="s">
        <v>61</v>
      </c>
      <c r="E74" s="28"/>
    </row>
    <row r="75" ht="382.8">
      <c r="A75" s="1" t="s">
        <v>62</v>
      </c>
      <c r="E75" s="30" t="s">
        <v>107</v>
      </c>
    </row>
    <row r="76">
      <c r="A76" s="1" t="s">
        <v>52</v>
      </c>
      <c r="C76" s="22" t="s">
        <v>108</v>
      </c>
      <c r="E76" s="23" t="s">
        <v>109</v>
      </c>
      <c r="L76" s="36"/>
      <c r="M76" s="37">
        <f>SUMIFS(M77:M84,A77:A84,"P")</f>
        <v>0</v>
      </c>
      <c r="N76" s="36"/>
    </row>
    <row r="77">
      <c r="A77" s="1" t="s">
        <v>55</v>
      </c>
      <c r="B77" s="28">
        <v>17</v>
      </c>
      <c r="C77" s="29" t="s">
        <v>110</v>
      </c>
      <c r="D77" s="28" t="s">
        <v>57</v>
      </c>
      <c r="E77" s="30" t="s">
        <v>111</v>
      </c>
      <c r="F77" s="31" t="s">
        <v>94</v>
      </c>
      <c r="G77" s="32">
        <v>210</v>
      </c>
      <c r="H77" s="32">
        <v>0</v>
      </c>
      <c r="I77" s="33">
        <f>ROUND(G77*H77,P4)</f>
        <v>0</v>
      </c>
      <c r="J77" s="28"/>
      <c r="K77" s="28"/>
      <c r="L77" s="33">
        <v>0</v>
      </c>
      <c r="M77" s="20">
        <f>ROUND(G77*L77,P4)</f>
        <v>0</v>
      </c>
      <c r="N77" s="38" t="s">
        <v>57</v>
      </c>
      <c r="O77" s="35">
        <f>M77*AA77</f>
        <v>0</v>
      </c>
      <c r="P77" s="1">
        <v>3</v>
      </c>
      <c r="AA77" s="1">
        <f>IF(P77=1,$O$3,IF(P77=2,$O$4,$O$5))</f>
        <v>0</v>
      </c>
    </row>
    <row r="78">
      <c r="A78" s="1" t="s">
        <v>60</v>
      </c>
      <c r="E78" s="30" t="s">
        <v>57</v>
      </c>
    </row>
    <row r="79">
      <c r="A79" s="1" t="s">
        <v>61</v>
      </c>
      <c r="E79" s="28"/>
    </row>
    <row r="80" ht="330">
      <c r="A80" s="1" t="s">
        <v>62</v>
      </c>
      <c r="E80" s="30" t="s">
        <v>112</v>
      </c>
    </row>
    <row r="81">
      <c r="A81" s="1" t="s">
        <v>55</v>
      </c>
      <c r="B81" s="28">
        <v>18</v>
      </c>
      <c r="C81" s="29" t="s">
        <v>113</v>
      </c>
      <c r="D81" s="28" t="s">
        <v>57</v>
      </c>
      <c r="E81" s="30" t="s">
        <v>114</v>
      </c>
      <c r="F81" s="31" t="s">
        <v>94</v>
      </c>
      <c r="G81" s="32">
        <v>34</v>
      </c>
      <c r="H81" s="32">
        <v>0</v>
      </c>
      <c r="I81" s="33">
        <f>ROUND(G81*H81,P4)</f>
        <v>0</v>
      </c>
      <c r="J81" s="28"/>
      <c r="K81" s="28"/>
      <c r="L81" s="33">
        <v>0</v>
      </c>
      <c r="M81" s="20">
        <f>ROUND(G81*L81,P4)</f>
        <v>0</v>
      </c>
      <c r="N81" s="38" t="s">
        <v>57</v>
      </c>
      <c r="O81" s="35">
        <f>M81*AA81</f>
        <v>0</v>
      </c>
      <c r="P81" s="1">
        <v>3</v>
      </c>
      <c r="AA81" s="1">
        <f>IF(P81=1,$O$3,IF(P81=2,$O$4,$O$5))</f>
        <v>0</v>
      </c>
    </row>
    <row r="82">
      <c r="A82" s="1" t="s">
        <v>60</v>
      </c>
      <c r="E82" s="30" t="s">
        <v>57</v>
      </c>
    </row>
    <row r="83">
      <c r="A83" s="1" t="s">
        <v>61</v>
      </c>
      <c r="E83" s="28"/>
    </row>
    <row r="84" ht="330">
      <c r="A84" s="1" t="s">
        <v>62</v>
      </c>
      <c r="E84" s="30" t="s">
        <v>115</v>
      </c>
    </row>
    <row r="85">
      <c r="A85" s="1" t="s">
        <v>52</v>
      </c>
      <c r="C85" s="22" t="s">
        <v>116</v>
      </c>
      <c r="E85" s="23" t="s">
        <v>117</v>
      </c>
      <c r="L85" s="36"/>
      <c r="M85" s="37">
        <f>SUMIFS(M86:M105,A86:A105,"P")</f>
        <v>0</v>
      </c>
      <c r="N85" s="36"/>
    </row>
    <row r="86">
      <c r="A86" s="1" t="s">
        <v>55</v>
      </c>
      <c r="B86" s="28">
        <v>20</v>
      </c>
      <c r="C86" s="29" t="s">
        <v>118</v>
      </c>
      <c r="D86" s="28" t="s">
        <v>57</v>
      </c>
      <c r="E86" s="30" t="s">
        <v>119</v>
      </c>
      <c r="F86" s="31" t="s">
        <v>86</v>
      </c>
      <c r="G86" s="32">
        <v>40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>
      <c r="A88" s="1" t="s">
        <v>61</v>
      </c>
      <c r="E88" s="28"/>
    </row>
    <row r="89" ht="39.6">
      <c r="A89" s="1" t="s">
        <v>62</v>
      </c>
      <c r="E89" s="30" t="s">
        <v>120</v>
      </c>
    </row>
    <row r="90">
      <c r="A90" s="1" t="s">
        <v>55</v>
      </c>
      <c r="B90" s="28">
        <v>21</v>
      </c>
      <c r="C90" s="29" t="s">
        <v>121</v>
      </c>
      <c r="D90" s="28" t="s">
        <v>57</v>
      </c>
      <c r="E90" s="30" t="s">
        <v>122</v>
      </c>
      <c r="F90" s="31" t="s">
        <v>86</v>
      </c>
      <c r="G90" s="32">
        <v>40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>
      <c r="A92" s="1" t="s">
        <v>61</v>
      </c>
      <c r="E92" s="28"/>
    </row>
    <row r="93" ht="39.6">
      <c r="A93" s="1" t="s">
        <v>62</v>
      </c>
      <c r="E93" s="30" t="s">
        <v>123</v>
      </c>
    </row>
    <row r="94">
      <c r="A94" s="1" t="s">
        <v>55</v>
      </c>
      <c r="B94" s="28">
        <v>22</v>
      </c>
      <c r="C94" s="29" t="s">
        <v>124</v>
      </c>
      <c r="D94" s="28" t="s">
        <v>57</v>
      </c>
      <c r="E94" s="30" t="s">
        <v>125</v>
      </c>
      <c r="F94" s="31" t="s">
        <v>86</v>
      </c>
      <c r="G94" s="32">
        <v>40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>
      <c r="A96" s="1" t="s">
        <v>61</v>
      </c>
      <c r="E96" s="28"/>
    </row>
    <row r="97" ht="26.4">
      <c r="A97" s="1" t="s">
        <v>62</v>
      </c>
      <c r="E97" s="30" t="s">
        <v>126</v>
      </c>
    </row>
    <row r="98">
      <c r="A98" s="1" t="s">
        <v>55</v>
      </c>
      <c r="B98" s="28">
        <v>23</v>
      </c>
      <c r="C98" s="29" t="s">
        <v>127</v>
      </c>
      <c r="D98" s="28" t="s">
        <v>57</v>
      </c>
      <c r="E98" s="30" t="s">
        <v>128</v>
      </c>
      <c r="F98" s="31" t="s">
        <v>86</v>
      </c>
      <c r="G98" s="32">
        <v>40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>
      <c r="A100" s="1" t="s">
        <v>61</v>
      </c>
      <c r="E100" s="28"/>
    </row>
    <row r="101" ht="39.6">
      <c r="A101" s="1" t="s">
        <v>62</v>
      </c>
      <c r="E101" s="30" t="s">
        <v>129</v>
      </c>
    </row>
    <row r="102">
      <c r="A102" s="1" t="s">
        <v>55</v>
      </c>
      <c r="B102" s="28">
        <v>24</v>
      </c>
      <c r="C102" s="29" t="s">
        <v>130</v>
      </c>
      <c r="D102" s="28" t="s">
        <v>57</v>
      </c>
      <c r="E102" s="30" t="s">
        <v>131</v>
      </c>
      <c r="F102" s="31" t="s">
        <v>90</v>
      </c>
      <c r="G102" s="32">
        <v>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>
      <c r="A104" s="1" t="s">
        <v>61</v>
      </c>
      <c r="E104" s="28"/>
    </row>
    <row r="105" ht="79.2">
      <c r="A105" s="1" t="s">
        <v>62</v>
      </c>
      <c r="E105" s="30" t="s">
        <v>132</v>
      </c>
    </row>
    <row r="106">
      <c r="A106" s="1" t="s">
        <v>52</v>
      </c>
      <c r="C106" s="22" t="s">
        <v>133</v>
      </c>
      <c r="E106" s="23" t="s">
        <v>134</v>
      </c>
      <c r="L106" s="36"/>
      <c r="M106" s="37">
        <f>SUMIFS(M107:M154,A107:A154,"P")</f>
        <v>0</v>
      </c>
      <c r="N106" s="36"/>
    </row>
    <row r="107">
      <c r="A107" s="1" t="s">
        <v>55</v>
      </c>
      <c r="B107" s="28">
        <v>25</v>
      </c>
      <c r="C107" s="29" t="s">
        <v>135</v>
      </c>
      <c r="D107" s="28" t="s">
        <v>57</v>
      </c>
      <c r="E107" s="30" t="s">
        <v>136</v>
      </c>
      <c r="F107" s="31" t="s">
        <v>90</v>
      </c>
      <c r="G107" s="32">
        <v>2</v>
      </c>
      <c r="H107" s="32">
        <v>0</v>
      </c>
      <c r="I107" s="33">
        <f>ROUND(G107*H107,P4)</f>
        <v>0</v>
      </c>
      <c r="J107" s="28"/>
      <c r="K107" s="28"/>
      <c r="L107" s="33">
        <v>0</v>
      </c>
      <c r="M107" s="20">
        <f>ROUND(G107*L107,P4)</f>
        <v>0</v>
      </c>
      <c r="N107" s="38" t="s">
        <v>57</v>
      </c>
      <c r="O107" s="35">
        <f>M107*AA107</f>
        <v>0</v>
      </c>
      <c r="P107" s="1">
        <v>3</v>
      </c>
      <c r="AA107" s="1">
        <f>IF(P107=1,$O$3,IF(P107=2,$O$4,$O$5))</f>
        <v>0</v>
      </c>
    </row>
    <row r="108">
      <c r="A108" s="1" t="s">
        <v>60</v>
      </c>
      <c r="E108" s="30" t="s">
        <v>57</v>
      </c>
    </row>
    <row r="109">
      <c r="A109" s="1" t="s">
        <v>61</v>
      </c>
      <c r="E109" s="28"/>
    </row>
    <row r="110" ht="118.8">
      <c r="A110" s="1" t="s">
        <v>62</v>
      </c>
      <c r="E110" s="30" t="s">
        <v>137</v>
      </c>
    </row>
    <row r="111">
      <c r="A111" s="1" t="s">
        <v>55</v>
      </c>
      <c r="B111" s="28">
        <v>26</v>
      </c>
      <c r="C111" s="29" t="s">
        <v>138</v>
      </c>
      <c r="D111" s="28" t="s">
        <v>57</v>
      </c>
      <c r="E111" s="30" t="s">
        <v>139</v>
      </c>
      <c r="F111" s="31" t="s">
        <v>90</v>
      </c>
      <c r="G111" s="32">
        <v>6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60</v>
      </c>
      <c r="E112" s="30" t="s">
        <v>57</v>
      </c>
    </row>
    <row r="113">
      <c r="A113" s="1" t="s">
        <v>61</v>
      </c>
      <c r="E113" s="28"/>
    </row>
    <row r="114" ht="105.6">
      <c r="A114" s="1" t="s">
        <v>62</v>
      </c>
      <c r="E114" s="30" t="s">
        <v>140</v>
      </c>
    </row>
    <row r="115">
      <c r="A115" s="1" t="s">
        <v>55</v>
      </c>
      <c r="B115" s="28">
        <v>27</v>
      </c>
      <c r="C115" s="29" t="s">
        <v>141</v>
      </c>
      <c r="D115" s="28" t="s">
        <v>57</v>
      </c>
      <c r="E115" s="30" t="s">
        <v>142</v>
      </c>
      <c r="F115" s="31" t="s">
        <v>143</v>
      </c>
      <c r="G115" s="32">
        <v>3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60</v>
      </c>
      <c r="E116" s="30" t="s">
        <v>57</v>
      </c>
    </row>
    <row r="117">
      <c r="A117" s="1" t="s">
        <v>61</v>
      </c>
      <c r="E117" s="28"/>
    </row>
    <row r="118" ht="105.6">
      <c r="A118" s="1" t="s">
        <v>62</v>
      </c>
      <c r="E118" s="30" t="s">
        <v>144</v>
      </c>
    </row>
    <row r="119">
      <c r="A119" s="1" t="s">
        <v>55</v>
      </c>
      <c r="B119" s="28">
        <v>28</v>
      </c>
      <c r="C119" s="29" t="s">
        <v>145</v>
      </c>
      <c r="D119" s="28" t="s">
        <v>57</v>
      </c>
      <c r="E119" s="30" t="s">
        <v>146</v>
      </c>
      <c r="F119" s="31" t="s">
        <v>143</v>
      </c>
      <c r="G119" s="32">
        <v>3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60</v>
      </c>
      <c r="E120" s="30" t="s">
        <v>57</v>
      </c>
    </row>
    <row r="121">
      <c r="A121" s="1" t="s">
        <v>61</v>
      </c>
      <c r="E121" s="28"/>
    </row>
    <row r="122" ht="105.6">
      <c r="A122" s="1" t="s">
        <v>62</v>
      </c>
      <c r="E122" s="30" t="s">
        <v>144</v>
      </c>
    </row>
    <row r="123">
      <c r="A123" s="1" t="s">
        <v>55</v>
      </c>
      <c r="B123" s="28">
        <v>29</v>
      </c>
      <c r="C123" s="29" t="s">
        <v>147</v>
      </c>
      <c r="D123" s="28" t="s">
        <v>57</v>
      </c>
      <c r="E123" s="30" t="s">
        <v>148</v>
      </c>
      <c r="F123" s="31" t="s">
        <v>143</v>
      </c>
      <c r="G123" s="32">
        <v>28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60</v>
      </c>
      <c r="E124" s="30" t="s">
        <v>57</v>
      </c>
    </row>
    <row r="125">
      <c r="A125" s="1" t="s">
        <v>61</v>
      </c>
      <c r="E125" s="28"/>
    </row>
    <row r="126" ht="105.6">
      <c r="A126" s="1" t="s">
        <v>62</v>
      </c>
      <c r="E126" s="30" t="s">
        <v>149</v>
      </c>
    </row>
    <row r="127">
      <c r="A127" s="1" t="s">
        <v>55</v>
      </c>
      <c r="B127" s="28">
        <v>30</v>
      </c>
      <c r="C127" s="29" t="s">
        <v>150</v>
      </c>
      <c r="D127" s="28" t="s">
        <v>57</v>
      </c>
      <c r="E127" s="30" t="s">
        <v>151</v>
      </c>
      <c r="F127" s="31" t="s">
        <v>143</v>
      </c>
      <c r="G127" s="32">
        <v>12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60</v>
      </c>
      <c r="E128" s="30" t="s">
        <v>57</v>
      </c>
    </row>
    <row r="129">
      <c r="A129" s="1" t="s">
        <v>61</v>
      </c>
      <c r="E129" s="28"/>
    </row>
    <row r="130" ht="105.6">
      <c r="A130" s="1" t="s">
        <v>62</v>
      </c>
      <c r="E130" s="30" t="s">
        <v>152</v>
      </c>
    </row>
    <row r="131">
      <c r="A131" s="1" t="s">
        <v>55</v>
      </c>
      <c r="B131" s="28">
        <v>31</v>
      </c>
      <c r="C131" s="29" t="s">
        <v>153</v>
      </c>
      <c r="D131" s="28" t="s">
        <v>57</v>
      </c>
      <c r="E131" s="30" t="s">
        <v>154</v>
      </c>
      <c r="F131" s="31" t="s">
        <v>143</v>
      </c>
      <c r="G131" s="32">
        <v>830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60</v>
      </c>
      <c r="E132" s="30" t="s">
        <v>57</v>
      </c>
    </row>
    <row r="133">
      <c r="A133" s="1" t="s">
        <v>61</v>
      </c>
      <c r="E133" s="28"/>
    </row>
    <row r="134" ht="145.2">
      <c r="A134" s="1" t="s">
        <v>62</v>
      </c>
      <c r="E134" s="30" t="s">
        <v>155</v>
      </c>
    </row>
    <row r="135" ht="26.4">
      <c r="A135" s="1" t="s">
        <v>55</v>
      </c>
      <c r="B135" s="28">
        <v>32</v>
      </c>
      <c r="C135" s="29" t="s">
        <v>156</v>
      </c>
      <c r="D135" s="28" t="s">
        <v>57</v>
      </c>
      <c r="E135" s="30" t="s">
        <v>157</v>
      </c>
      <c r="F135" s="31" t="s">
        <v>90</v>
      </c>
      <c r="G135" s="32">
        <v>1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60</v>
      </c>
      <c r="E136" s="30" t="s">
        <v>57</v>
      </c>
    </row>
    <row r="137">
      <c r="A137" s="1" t="s">
        <v>61</v>
      </c>
      <c r="E137" s="28"/>
    </row>
    <row r="138" ht="132">
      <c r="A138" s="1" t="s">
        <v>62</v>
      </c>
      <c r="E138" s="30" t="s">
        <v>158</v>
      </c>
    </row>
    <row r="139">
      <c r="A139" s="1" t="s">
        <v>55</v>
      </c>
      <c r="B139" s="28">
        <v>33</v>
      </c>
      <c r="C139" s="29" t="s">
        <v>159</v>
      </c>
      <c r="D139" s="28" t="s">
        <v>57</v>
      </c>
      <c r="E139" s="30" t="s">
        <v>160</v>
      </c>
      <c r="F139" s="31" t="s">
        <v>90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>
      <c r="A141" s="1" t="s">
        <v>61</v>
      </c>
      <c r="E141" s="28"/>
    </row>
    <row r="142" ht="92.4">
      <c r="A142" s="1" t="s">
        <v>62</v>
      </c>
      <c r="E142" s="30" t="s">
        <v>161</v>
      </c>
    </row>
    <row r="143" ht="26.4">
      <c r="A143" s="1" t="s">
        <v>55</v>
      </c>
      <c r="B143" s="28">
        <v>34</v>
      </c>
      <c r="C143" s="29" t="s">
        <v>162</v>
      </c>
      <c r="D143" s="28" t="s">
        <v>57</v>
      </c>
      <c r="E143" s="30" t="s">
        <v>163</v>
      </c>
      <c r="F143" s="31" t="s">
        <v>143</v>
      </c>
      <c r="G143" s="32">
        <v>3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>
      <c r="A145" s="1" t="s">
        <v>61</v>
      </c>
      <c r="E145" s="28"/>
    </row>
    <row r="146" ht="145.2">
      <c r="A146" s="1" t="s">
        <v>62</v>
      </c>
      <c r="E146" s="30" t="s">
        <v>164</v>
      </c>
    </row>
    <row r="147" ht="26.4">
      <c r="A147" s="1" t="s">
        <v>55</v>
      </c>
      <c r="B147" s="28">
        <v>35</v>
      </c>
      <c r="C147" s="29" t="s">
        <v>165</v>
      </c>
      <c r="D147" s="28" t="s">
        <v>57</v>
      </c>
      <c r="E147" s="30" t="s">
        <v>166</v>
      </c>
      <c r="F147" s="31" t="s">
        <v>143</v>
      </c>
      <c r="G147" s="32">
        <v>3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>
      <c r="A149" s="1" t="s">
        <v>61</v>
      </c>
      <c r="E149" s="28"/>
    </row>
    <row r="150" ht="132">
      <c r="A150" s="1" t="s">
        <v>62</v>
      </c>
      <c r="E150" s="30" t="s">
        <v>167</v>
      </c>
    </row>
    <row r="151">
      <c r="A151" s="1" t="s">
        <v>55</v>
      </c>
      <c r="B151" s="28">
        <v>36</v>
      </c>
      <c r="C151" s="29" t="s">
        <v>168</v>
      </c>
      <c r="D151" s="28" t="s">
        <v>57</v>
      </c>
      <c r="E151" s="30" t="s">
        <v>169</v>
      </c>
      <c r="F151" s="31" t="s">
        <v>86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>
      <c r="A153" s="1" t="s">
        <v>61</v>
      </c>
      <c r="E153" s="28"/>
    </row>
    <row r="154" ht="39.6">
      <c r="A154" s="1" t="s">
        <v>62</v>
      </c>
      <c r="E154" s="30" t="s">
        <v>170</v>
      </c>
    </row>
    <row r="155">
      <c r="A155" s="1" t="s">
        <v>52</v>
      </c>
      <c r="C155" s="22" t="s">
        <v>171</v>
      </c>
      <c r="E155" s="23" t="s">
        <v>172</v>
      </c>
      <c r="L155" s="36"/>
      <c r="M155" s="37">
        <f>SUMIFS(M156:M171,A156:A171,"P")</f>
        <v>0</v>
      </c>
      <c r="N155" s="36"/>
    </row>
    <row r="156">
      <c r="A156" s="1" t="s">
        <v>55</v>
      </c>
      <c r="B156" s="28">
        <v>37</v>
      </c>
      <c r="C156" s="29" t="s">
        <v>173</v>
      </c>
      <c r="D156" s="28" t="s">
        <v>57</v>
      </c>
      <c r="E156" s="30" t="s">
        <v>174</v>
      </c>
      <c r="F156" s="31" t="s">
        <v>143</v>
      </c>
      <c r="G156" s="32">
        <v>135</v>
      </c>
      <c r="H156" s="32">
        <v>0</v>
      </c>
      <c r="I156" s="33">
        <f>ROUND(G156*H156,P4)</f>
        <v>0</v>
      </c>
      <c r="J156" s="28"/>
      <c r="K156" s="28"/>
      <c r="L156" s="33">
        <v>0</v>
      </c>
      <c r="M156" s="20">
        <f>ROUND(G156*L156,P4)</f>
        <v>0</v>
      </c>
      <c r="N156" s="38" t="s">
        <v>57</v>
      </c>
      <c r="O156" s="35">
        <f>M156*AA156</f>
        <v>0</v>
      </c>
      <c r="P156" s="1">
        <v>3</v>
      </c>
      <c r="AA156" s="1">
        <f>IF(P156=1,$O$3,IF(P156=2,$O$4,$O$5))</f>
        <v>0</v>
      </c>
    </row>
    <row r="157">
      <c r="A157" s="1" t="s">
        <v>60</v>
      </c>
      <c r="E157" s="30" t="s">
        <v>57</v>
      </c>
    </row>
    <row r="158">
      <c r="A158" s="1" t="s">
        <v>61</v>
      </c>
      <c r="E158" s="28"/>
    </row>
    <row r="159" ht="79.2">
      <c r="A159" s="1" t="s">
        <v>62</v>
      </c>
      <c r="E159" s="30" t="s">
        <v>175</v>
      </c>
    </row>
    <row r="160">
      <c r="A160" s="1" t="s">
        <v>55</v>
      </c>
      <c r="B160" s="28">
        <v>38</v>
      </c>
      <c r="C160" s="29" t="s">
        <v>176</v>
      </c>
      <c r="D160" s="28" t="s">
        <v>57</v>
      </c>
      <c r="E160" s="30" t="s">
        <v>177</v>
      </c>
      <c r="F160" s="31" t="s">
        <v>143</v>
      </c>
      <c r="G160" s="32">
        <v>135</v>
      </c>
      <c r="H160" s="32">
        <v>0</v>
      </c>
      <c r="I160" s="33">
        <f>ROUND(G160*H160,P4)</f>
        <v>0</v>
      </c>
      <c r="J160" s="28"/>
      <c r="K160" s="28"/>
      <c r="L160" s="33">
        <v>0</v>
      </c>
      <c r="M160" s="20">
        <f>ROUND(G160*L160,P4)</f>
        <v>0</v>
      </c>
      <c r="N160" s="38" t="s">
        <v>57</v>
      </c>
      <c r="O160" s="35">
        <f>M160*AA160</f>
        <v>0</v>
      </c>
      <c r="P160" s="1">
        <v>3</v>
      </c>
      <c r="AA160" s="1">
        <f>IF(P160=1,$O$3,IF(P160=2,$O$4,$O$5))</f>
        <v>0</v>
      </c>
    </row>
    <row r="161">
      <c r="A161" s="1" t="s">
        <v>60</v>
      </c>
      <c r="E161" s="30" t="s">
        <v>57</v>
      </c>
    </row>
    <row r="162">
      <c r="A162" s="1" t="s">
        <v>61</v>
      </c>
      <c r="E162" s="28"/>
    </row>
    <row r="163" ht="79.2">
      <c r="A163" s="1" t="s">
        <v>62</v>
      </c>
      <c r="E163" s="30" t="s">
        <v>175</v>
      </c>
    </row>
    <row r="164" ht="26.4">
      <c r="A164" s="1" t="s">
        <v>55</v>
      </c>
      <c r="B164" s="28">
        <v>39</v>
      </c>
      <c r="C164" s="29" t="s">
        <v>178</v>
      </c>
      <c r="D164" s="28" t="s">
        <v>57</v>
      </c>
      <c r="E164" s="30" t="s">
        <v>179</v>
      </c>
      <c r="F164" s="31" t="s">
        <v>90</v>
      </c>
      <c r="G164" s="32">
        <v>4</v>
      </c>
      <c r="H164" s="32">
        <v>0</v>
      </c>
      <c r="I164" s="33">
        <f>ROUND(G164*H164,P4)</f>
        <v>0</v>
      </c>
      <c r="J164" s="28"/>
      <c r="K164" s="28"/>
      <c r="L164" s="33">
        <v>0</v>
      </c>
      <c r="M164" s="20">
        <f>ROUND(G164*L164,P4)</f>
        <v>0</v>
      </c>
      <c r="N164" s="38" t="s">
        <v>57</v>
      </c>
      <c r="O164" s="35">
        <f>M164*AA164</f>
        <v>0</v>
      </c>
      <c r="P164" s="1">
        <v>3</v>
      </c>
      <c r="AA164" s="1">
        <f>IF(P164=1,$O$3,IF(P164=2,$O$4,$O$5))</f>
        <v>0</v>
      </c>
    </row>
    <row r="165">
      <c r="A165" s="1" t="s">
        <v>60</v>
      </c>
      <c r="E165" s="30" t="s">
        <v>57</v>
      </c>
    </row>
    <row r="166">
      <c r="A166" s="1" t="s">
        <v>61</v>
      </c>
      <c r="E166" s="28"/>
    </row>
    <row r="167" ht="92.4">
      <c r="A167" s="1" t="s">
        <v>62</v>
      </c>
      <c r="E167" s="30" t="s">
        <v>180</v>
      </c>
    </row>
    <row r="168" ht="26.4">
      <c r="A168" s="1" t="s">
        <v>55</v>
      </c>
      <c r="B168" s="28">
        <v>40</v>
      </c>
      <c r="C168" s="29" t="s">
        <v>181</v>
      </c>
      <c r="D168" s="28" t="s">
        <v>57</v>
      </c>
      <c r="E168" s="30" t="s">
        <v>182</v>
      </c>
      <c r="F168" s="31" t="s">
        <v>90</v>
      </c>
      <c r="G168" s="32">
        <v>4</v>
      </c>
      <c r="H168" s="32">
        <v>0</v>
      </c>
      <c r="I168" s="33">
        <f>ROUND(G168*H168,P4)</f>
        <v>0</v>
      </c>
      <c r="J168" s="28"/>
      <c r="K168" s="28"/>
      <c r="L168" s="33">
        <v>0</v>
      </c>
      <c r="M168" s="20">
        <f>ROUND(G168*L168,P4)</f>
        <v>0</v>
      </c>
      <c r="N168" s="38" t="s">
        <v>57</v>
      </c>
      <c r="O168" s="35">
        <f>M168*AA168</f>
        <v>0</v>
      </c>
      <c r="P168" s="1">
        <v>3</v>
      </c>
      <c r="AA168" s="1">
        <f>IF(P168=1,$O$3,IF(P168=2,$O$4,$O$5))</f>
        <v>0</v>
      </c>
    </row>
    <row r="169">
      <c r="A169" s="1" t="s">
        <v>60</v>
      </c>
      <c r="E169" s="30" t="s">
        <v>57</v>
      </c>
    </row>
    <row r="170">
      <c r="A170" s="1" t="s">
        <v>61</v>
      </c>
      <c r="E170" s="28"/>
    </row>
    <row r="171" ht="92.4">
      <c r="A171" s="1" t="s">
        <v>62</v>
      </c>
      <c r="E171" s="30" t="s">
        <v>180</v>
      </c>
    </row>
    <row r="172">
      <c r="A172" s="1" t="s">
        <v>52</v>
      </c>
      <c r="C172" s="22" t="s">
        <v>183</v>
      </c>
      <c r="E172" s="23" t="s">
        <v>184</v>
      </c>
      <c r="L172" s="36"/>
      <c r="M172" s="37">
        <f>SUMIFS(M173:M428,A173:A428,"P")</f>
        <v>0</v>
      </c>
      <c r="N172" s="36"/>
    </row>
    <row r="173">
      <c r="A173" s="1" t="s">
        <v>55</v>
      </c>
      <c r="B173" s="28">
        <v>41</v>
      </c>
      <c r="C173" s="29" t="s">
        <v>185</v>
      </c>
      <c r="D173" s="28" t="s">
        <v>57</v>
      </c>
      <c r="E173" s="30" t="s">
        <v>186</v>
      </c>
      <c r="F173" s="31" t="s">
        <v>187</v>
      </c>
      <c r="G173" s="32">
        <v>1.7</v>
      </c>
      <c r="H173" s="32">
        <v>0</v>
      </c>
      <c r="I173" s="33">
        <f>ROUND(G173*H173,P4)</f>
        <v>0</v>
      </c>
      <c r="J173" s="28"/>
      <c r="K173" s="28"/>
      <c r="L173" s="33">
        <v>0</v>
      </c>
      <c r="M173" s="20">
        <f>ROUND(G173*L173,P4)</f>
        <v>0</v>
      </c>
      <c r="N173" s="38" t="s">
        <v>57</v>
      </c>
      <c r="O173" s="35">
        <f>M173*AA173</f>
        <v>0</v>
      </c>
      <c r="P173" s="1">
        <v>3</v>
      </c>
      <c r="AA173" s="1">
        <f>IF(P173=1,$O$3,IF(P173=2,$O$4,$O$5))</f>
        <v>0</v>
      </c>
    </row>
    <row r="174">
      <c r="A174" s="1" t="s">
        <v>60</v>
      </c>
      <c r="E174" s="30" t="s">
        <v>57</v>
      </c>
    </row>
    <row r="175">
      <c r="A175" s="1" t="s">
        <v>61</v>
      </c>
      <c r="E175" s="28"/>
    </row>
    <row r="176" ht="79.2">
      <c r="A176" s="1" t="s">
        <v>62</v>
      </c>
      <c r="E176" s="30" t="s">
        <v>188</v>
      </c>
    </row>
    <row r="177">
      <c r="A177" s="1" t="s">
        <v>55</v>
      </c>
      <c r="B177" s="28">
        <v>42</v>
      </c>
      <c r="C177" s="29" t="s">
        <v>189</v>
      </c>
      <c r="D177" s="28" t="s">
        <v>57</v>
      </c>
      <c r="E177" s="30" t="s">
        <v>190</v>
      </c>
      <c r="F177" s="31" t="s">
        <v>187</v>
      </c>
      <c r="G177" s="32">
        <v>2.8999999999999999</v>
      </c>
      <c r="H177" s="32">
        <v>0</v>
      </c>
      <c r="I177" s="33">
        <f>ROUND(G177*H177,P4)</f>
        <v>0</v>
      </c>
      <c r="J177" s="28"/>
      <c r="K177" s="28"/>
      <c r="L177" s="33">
        <v>0</v>
      </c>
      <c r="M177" s="20">
        <f>ROUND(G177*L177,P4)</f>
        <v>0</v>
      </c>
      <c r="N177" s="38" t="s">
        <v>57</v>
      </c>
      <c r="O177" s="35">
        <f>M177*AA177</f>
        <v>0</v>
      </c>
      <c r="P177" s="1">
        <v>3</v>
      </c>
      <c r="AA177" s="1">
        <f>IF(P177=1,$O$3,IF(P177=2,$O$4,$O$5))</f>
        <v>0</v>
      </c>
    </row>
    <row r="178">
      <c r="A178" s="1" t="s">
        <v>60</v>
      </c>
      <c r="E178" s="30" t="s">
        <v>57</v>
      </c>
    </row>
    <row r="179">
      <c r="A179" s="1" t="s">
        <v>61</v>
      </c>
      <c r="E179" s="28"/>
    </row>
    <row r="180" ht="79.2">
      <c r="A180" s="1" t="s">
        <v>62</v>
      </c>
      <c r="E180" s="30" t="s">
        <v>188</v>
      </c>
    </row>
    <row r="181">
      <c r="A181" s="1" t="s">
        <v>55</v>
      </c>
      <c r="B181" s="28">
        <v>43</v>
      </c>
      <c r="C181" s="29" t="s">
        <v>191</v>
      </c>
      <c r="D181" s="28" t="s">
        <v>57</v>
      </c>
      <c r="E181" s="30" t="s">
        <v>192</v>
      </c>
      <c r="F181" s="31" t="s">
        <v>187</v>
      </c>
      <c r="G181" s="32">
        <v>0.5</v>
      </c>
      <c r="H181" s="32">
        <v>0</v>
      </c>
      <c r="I181" s="33">
        <f>ROUND(G181*H181,P4)</f>
        <v>0</v>
      </c>
      <c r="J181" s="28"/>
      <c r="K181" s="28"/>
      <c r="L181" s="33">
        <v>0</v>
      </c>
      <c r="M181" s="20">
        <f>ROUND(G181*L181,P4)</f>
        <v>0</v>
      </c>
      <c r="N181" s="38" t="s">
        <v>57</v>
      </c>
      <c r="O181" s="35">
        <f>M181*AA181</f>
        <v>0</v>
      </c>
      <c r="P181" s="1">
        <v>3</v>
      </c>
      <c r="AA181" s="1">
        <f>IF(P181=1,$O$3,IF(P181=2,$O$4,$O$5))</f>
        <v>0</v>
      </c>
    </row>
    <row r="182">
      <c r="A182" s="1" t="s">
        <v>60</v>
      </c>
      <c r="E182" s="30" t="s">
        <v>57</v>
      </c>
    </row>
    <row r="183">
      <c r="A183" s="1" t="s">
        <v>61</v>
      </c>
      <c r="E183" s="28"/>
    </row>
    <row r="184" ht="79.2">
      <c r="A184" s="1" t="s">
        <v>62</v>
      </c>
      <c r="E184" s="30" t="s">
        <v>188</v>
      </c>
    </row>
    <row r="185">
      <c r="A185" s="1" t="s">
        <v>55</v>
      </c>
      <c r="B185" s="28">
        <v>44</v>
      </c>
      <c r="C185" s="29" t="s">
        <v>193</v>
      </c>
      <c r="D185" s="28" t="s">
        <v>57</v>
      </c>
      <c r="E185" s="30" t="s">
        <v>194</v>
      </c>
      <c r="F185" s="31" t="s">
        <v>187</v>
      </c>
      <c r="G185" s="32">
        <v>1.7</v>
      </c>
      <c r="H185" s="32">
        <v>0</v>
      </c>
      <c r="I185" s="33">
        <f>ROUND(G185*H185,P4)</f>
        <v>0</v>
      </c>
      <c r="J185" s="28"/>
      <c r="K185" s="28"/>
      <c r="L185" s="33">
        <v>0</v>
      </c>
      <c r="M185" s="20">
        <f>ROUND(G185*L185,P4)</f>
        <v>0</v>
      </c>
      <c r="N185" s="38" t="s">
        <v>57</v>
      </c>
      <c r="O185" s="35">
        <f>M185*AA185</f>
        <v>0</v>
      </c>
      <c r="P185" s="1">
        <v>3</v>
      </c>
      <c r="AA185" s="1">
        <f>IF(P185=1,$O$3,IF(P185=2,$O$4,$O$5))</f>
        <v>0</v>
      </c>
    </row>
    <row r="186">
      <c r="A186" s="1" t="s">
        <v>60</v>
      </c>
      <c r="E186" s="30" t="s">
        <v>57</v>
      </c>
    </row>
    <row r="187">
      <c r="A187" s="1" t="s">
        <v>61</v>
      </c>
      <c r="E187" s="28"/>
    </row>
    <row r="188" ht="198">
      <c r="A188" s="1" t="s">
        <v>62</v>
      </c>
      <c r="E188" s="30" t="s">
        <v>195</v>
      </c>
    </row>
    <row r="189">
      <c r="A189" s="1" t="s">
        <v>55</v>
      </c>
      <c r="B189" s="28">
        <v>45</v>
      </c>
      <c r="C189" s="29" t="s">
        <v>196</v>
      </c>
      <c r="D189" s="28" t="s">
        <v>57</v>
      </c>
      <c r="E189" s="30" t="s">
        <v>197</v>
      </c>
      <c r="F189" s="31" t="s">
        <v>187</v>
      </c>
      <c r="G189" s="32">
        <v>2.8999999999999999</v>
      </c>
      <c r="H189" s="32">
        <v>0</v>
      </c>
      <c r="I189" s="33">
        <f>ROUND(G189*H189,P4)</f>
        <v>0</v>
      </c>
      <c r="J189" s="28"/>
      <c r="K189" s="28"/>
      <c r="L189" s="33">
        <v>0</v>
      </c>
      <c r="M189" s="20">
        <f>ROUND(G189*L189,P4)</f>
        <v>0</v>
      </c>
      <c r="N189" s="38" t="s">
        <v>57</v>
      </c>
      <c r="O189" s="35">
        <f>M189*AA189</f>
        <v>0</v>
      </c>
      <c r="P189" s="1">
        <v>3</v>
      </c>
      <c r="AA189" s="1">
        <f>IF(P189=1,$O$3,IF(P189=2,$O$4,$O$5))</f>
        <v>0</v>
      </c>
    </row>
    <row r="190">
      <c r="A190" s="1" t="s">
        <v>60</v>
      </c>
      <c r="E190" s="30" t="s">
        <v>57</v>
      </c>
    </row>
    <row r="191">
      <c r="A191" s="1" t="s">
        <v>61</v>
      </c>
      <c r="E191" s="28"/>
    </row>
    <row r="192" ht="198">
      <c r="A192" s="1" t="s">
        <v>62</v>
      </c>
      <c r="E192" s="30" t="s">
        <v>198</v>
      </c>
    </row>
    <row r="193">
      <c r="A193" s="1" t="s">
        <v>55</v>
      </c>
      <c r="B193" s="28">
        <v>46</v>
      </c>
      <c r="C193" s="29" t="s">
        <v>199</v>
      </c>
      <c r="D193" s="28" t="s">
        <v>57</v>
      </c>
      <c r="E193" s="30" t="s">
        <v>200</v>
      </c>
      <c r="F193" s="31" t="s">
        <v>187</v>
      </c>
      <c r="G193" s="32">
        <v>0.5</v>
      </c>
      <c r="H193" s="32">
        <v>0</v>
      </c>
      <c r="I193" s="33">
        <f>ROUND(G193*H193,P4)</f>
        <v>0</v>
      </c>
      <c r="J193" s="28"/>
      <c r="K193" s="28"/>
      <c r="L193" s="33">
        <v>0</v>
      </c>
      <c r="M193" s="20">
        <f>ROUND(G193*L193,P4)</f>
        <v>0</v>
      </c>
      <c r="N193" s="38" t="s">
        <v>57</v>
      </c>
      <c r="O193" s="35">
        <f>M193*AA193</f>
        <v>0</v>
      </c>
      <c r="P193" s="1">
        <v>3</v>
      </c>
      <c r="AA193" s="1">
        <f>IF(P193=1,$O$3,IF(P193=2,$O$4,$O$5))</f>
        <v>0</v>
      </c>
    </row>
    <row r="194">
      <c r="A194" s="1" t="s">
        <v>60</v>
      </c>
      <c r="E194" s="30" t="s">
        <v>57</v>
      </c>
    </row>
    <row r="195">
      <c r="A195" s="1" t="s">
        <v>61</v>
      </c>
      <c r="E195" s="28"/>
    </row>
    <row r="196" ht="198">
      <c r="A196" s="1" t="s">
        <v>62</v>
      </c>
      <c r="E196" s="30" t="s">
        <v>201</v>
      </c>
    </row>
    <row r="197">
      <c r="A197" s="1" t="s">
        <v>55</v>
      </c>
      <c r="B197" s="28">
        <v>48</v>
      </c>
      <c r="C197" s="29" t="s">
        <v>202</v>
      </c>
      <c r="D197" s="28" t="s">
        <v>57</v>
      </c>
      <c r="E197" s="30" t="s">
        <v>203</v>
      </c>
      <c r="F197" s="31" t="s">
        <v>143</v>
      </c>
      <c r="G197" s="32">
        <v>40</v>
      </c>
      <c r="H197" s="32">
        <v>0</v>
      </c>
      <c r="I197" s="33">
        <f>ROUND(G197*H197,P4)</f>
        <v>0</v>
      </c>
      <c r="J197" s="28"/>
      <c r="K197" s="28"/>
      <c r="L197" s="33">
        <v>0</v>
      </c>
      <c r="M197" s="20">
        <f>ROUND(G197*L197,P4)</f>
        <v>0</v>
      </c>
      <c r="N197" s="38" t="s">
        <v>57</v>
      </c>
      <c r="O197" s="35">
        <f>M197*AA197</f>
        <v>0</v>
      </c>
      <c r="P197" s="1">
        <v>3</v>
      </c>
      <c r="AA197" s="1">
        <f>IF(P197=1,$O$3,IF(P197=2,$O$4,$O$5))</f>
        <v>0</v>
      </c>
    </row>
    <row r="198">
      <c r="A198" s="1" t="s">
        <v>60</v>
      </c>
      <c r="E198" s="30" t="s">
        <v>57</v>
      </c>
    </row>
    <row r="199">
      <c r="A199" s="1" t="s">
        <v>61</v>
      </c>
      <c r="E199" s="28"/>
    </row>
    <row r="200" ht="118.8">
      <c r="A200" s="1" t="s">
        <v>62</v>
      </c>
      <c r="E200" s="30" t="s">
        <v>204</v>
      </c>
    </row>
    <row r="201">
      <c r="A201" s="1" t="s">
        <v>55</v>
      </c>
      <c r="B201" s="28">
        <v>49</v>
      </c>
      <c r="C201" s="29" t="s">
        <v>205</v>
      </c>
      <c r="D201" s="28" t="s">
        <v>57</v>
      </c>
      <c r="E201" s="30" t="s">
        <v>206</v>
      </c>
      <c r="F201" s="31" t="s">
        <v>143</v>
      </c>
      <c r="G201" s="32">
        <v>40</v>
      </c>
      <c r="H201" s="32">
        <v>0</v>
      </c>
      <c r="I201" s="33">
        <f>ROUND(G201*H201,P4)</f>
        <v>0</v>
      </c>
      <c r="J201" s="28"/>
      <c r="K201" s="28"/>
      <c r="L201" s="33">
        <v>0</v>
      </c>
      <c r="M201" s="20">
        <f>ROUND(G201*L201,P4)</f>
        <v>0</v>
      </c>
      <c r="N201" s="38" t="s">
        <v>57</v>
      </c>
      <c r="O201" s="35">
        <f>M201*AA201</f>
        <v>0</v>
      </c>
      <c r="P201" s="1">
        <v>3</v>
      </c>
      <c r="AA201" s="1">
        <f>IF(P201=1,$O$3,IF(P201=2,$O$4,$O$5))</f>
        <v>0</v>
      </c>
    </row>
    <row r="202">
      <c r="A202" s="1" t="s">
        <v>60</v>
      </c>
      <c r="E202" s="30" t="s">
        <v>57</v>
      </c>
    </row>
    <row r="203">
      <c r="A203" s="1" t="s">
        <v>61</v>
      </c>
      <c r="E203" s="28"/>
    </row>
    <row r="204" ht="118.8">
      <c r="A204" s="1" t="s">
        <v>62</v>
      </c>
      <c r="E204" s="30" t="s">
        <v>207</v>
      </c>
    </row>
    <row r="205" ht="26.4">
      <c r="A205" s="1" t="s">
        <v>55</v>
      </c>
      <c r="B205" s="28">
        <v>50</v>
      </c>
      <c r="C205" s="29" t="s">
        <v>208</v>
      </c>
      <c r="D205" s="28" t="s">
        <v>57</v>
      </c>
      <c r="E205" s="30" t="s">
        <v>209</v>
      </c>
      <c r="F205" s="31" t="s">
        <v>90</v>
      </c>
      <c r="G205" s="32">
        <v>1</v>
      </c>
      <c r="H205" s="32">
        <v>0</v>
      </c>
      <c r="I205" s="33">
        <f>ROUND(G205*H205,P4)</f>
        <v>0</v>
      </c>
      <c r="J205" s="28"/>
      <c r="K205" s="28"/>
      <c r="L205" s="33">
        <v>0</v>
      </c>
      <c r="M205" s="20">
        <f>ROUND(G205*L205,P4)</f>
        <v>0</v>
      </c>
      <c r="N205" s="38" t="s">
        <v>57</v>
      </c>
      <c r="O205" s="35">
        <f>M205*AA205</f>
        <v>0</v>
      </c>
      <c r="P205" s="1">
        <v>3</v>
      </c>
      <c r="AA205" s="1">
        <f>IF(P205=1,$O$3,IF(P205=2,$O$4,$O$5))</f>
        <v>0</v>
      </c>
    </row>
    <row r="206">
      <c r="A206" s="1" t="s">
        <v>60</v>
      </c>
      <c r="E206" s="30" t="s">
        <v>57</v>
      </c>
    </row>
    <row r="207">
      <c r="A207" s="1" t="s">
        <v>61</v>
      </c>
      <c r="E207" s="28"/>
    </row>
    <row r="208" ht="132">
      <c r="A208" s="1" t="s">
        <v>62</v>
      </c>
      <c r="E208" s="30" t="s">
        <v>210</v>
      </c>
    </row>
    <row r="209" ht="26.4">
      <c r="A209" s="1" t="s">
        <v>55</v>
      </c>
      <c r="B209" s="28">
        <v>51</v>
      </c>
      <c r="C209" s="29" t="s">
        <v>211</v>
      </c>
      <c r="D209" s="28" t="s">
        <v>57</v>
      </c>
      <c r="E209" s="30" t="s">
        <v>212</v>
      </c>
      <c r="F209" s="31" t="s">
        <v>90</v>
      </c>
      <c r="G209" s="32">
        <v>1</v>
      </c>
      <c r="H209" s="32">
        <v>0</v>
      </c>
      <c r="I209" s="33">
        <f>ROUND(G209*H209,P4)</f>
        <v>0</v>
      </c>
      <c r="J209" s="28"/>
      <c r="K209" s="28"/>
      <c r="L209" s="33">
        <v>0</v>
      </c>
      <c r="M209" s="20">
        <f>ROUND(G209*L209,P4)</f>
        <v>0</v>
      </c>
      <c r="N209" s="38" t="s">
        <v>57</v>
      </c>
      <c r="O209" s="35">
        <f>M209*AA209</f>
        <v>0</v>
      </c>
      <c r="P209" s="1">
        <v>3</v>
      </c>
      <c r="AA209" s="1">
        <f>IF(P209=1,$O$3,IF(P209=2,$O$4,$O$5))</f>
        <v>0</v>
      </c>
    </row>
    <row r="210">
      <c r="A210" s="1" t="s">
        <v>60</v>
      </c>
      <c r="E210" s="30" t="s">
        <v>57</v>
      </c>
    </row>
    <row r="211">
      <c r="A211" s="1" t="s">
        <v>61</v>
      </c>
      <c r="E211" s="28"/>
    </row>
    <row r="212" ht="132">
      <c r="A212" s="1" t="s">
        <v>62</v>
      </c>
      <c r="E212" s="30" t="s">
        <v>213</v>
      </c>
    </row>
    <row r="213" ht="26.4">
      <c r="A213" s="1" t="s">
        <v>55</v>
      </c>
      <c r="B213" s="28">
        <v>52</v>
      </c>
      <c r="C213" s="29" t="s">
        <v>214</v>
      </c>
      <c r="D213" s="28" t="s">
        <v>57</v>
      </c>
      <c r="E213" s="30" t="s">
        <v>215</v>
      </c>
      <c r="F213" s="31" t="s">
        <v>90</v>
      </c>
      <c r="G213" s="32">
        <v>1</v>
      </c>
      <c r="H213" s="32">
        <v>0</v>
      </c>
      <c r="I213" s="33">
        <f>ROUND(G213*H213,P4)</f>
        <v>0</v>
      </c>
      <c r="J213" s="28"/>
      <c r="K213" s="28"/>
      <c r="L213" s="33">
        <v>0</v>
      </c>
      <c r="M213" s="20">
        <f>ROUND(G213*L213,P4)</f>
        <v>0</v>
      </c>
      <c r="N213" s="38" t="s">
        <v>57</v>
      </c>
      <c r="O213" s="35">
        <f>M213*AA213</f>
        <v>0</v>
      </c>
      <c r="P213" s="1">
        <v>3</v>
      </c>
      <c r="AA213" s="1">
        <f>IF(P213=1,$O$3,IF(P213=2,$O$4,$O$5))</f>
        <v>0</v>
      </c>
    </row>
    <row r="214">
      <c r="A214" s="1" t="s">
        <v>60</v>
      </c>
      <c r="E214" s="30" t="s">
        <v>57</v>
      </c>
    </row>
    <row r="215">
      <c r="A215" s="1" t="s">
        <v>61</v>
      </c>
      <c r="E215" s="28"/>
    </row>
    <row r="216" ht="171.6">
      <c r="A216" s="1" t="s">
        <v>62</v>
      </c>
      <c r="E216" s="30" t="s">
        <v>216</v>
      </c>
    </row>
    <row r="217">
      <c r="A217" s="1" t="s">
        <v>55</v>
      </c>
      <c r="B217" s="28">
        <v>53</v>
      </c>
      <c r="C217" s="29" t="s">
        <v>217</v>
      </c>
      <c r="D217" s="28" t="s">
        <v>57</v>
      </c>
      <c r="E217" s="30" t="s">
        <v>218</v>
      </c>
      <c r="F217" s="31" t="s">
        <v>90</v>
      </c>
      <c r="G217" s="32">
        <v>1</v>
      </c>
      <c r="H217" s="32">
        <v>0</v>
      </c>
      <c r="I217" s="33">
        <f>ROUND(G217*H217,P4)</f>
        <v>0</v>
      </c>
      <c r="J217" s="28"/>
      <c r="K217" s="28"/>
      <c r="L217" s="33">
        <v>0</v>
      </c>
      <c r="M217" s="20">
        <f>ROUND(G217*L217,P4)</f>
        <v>0</v>
      </c>
      <c r="N217" s="38" t="s">
        <v>57</v>
      </c>
      <c r="O217" s="35">
        <f>M217*AA217</f>
        <v>0</v>
      </c>
      <c r="P217" s="1">
        <v>3</v>
      </c>
      <c r="AA217" s="1">
        <f>IF(P217=1,$O$3,IF(P217=2,$O$4,$O$5))</f>
        <v>0</v>
      </c>
    </row>
    <row r="218">
      <c r="A218" s="1" t="s">
        <v>60</v>
      </c>
      <c r="E218" s="30" t="s">
        <v>57</v>
      </c>
    </row>
    <row r="219">
      <c r="A219" s="1" t="s">
        <v>61</v>
      </c>
      <c r="E219" s="28"/>
    </row>
    <row r="220" ht="171.6">
      <c r="A220" s="1" t="s">
        <v>62</v>
      </c>
      <c r="E220" s="30" t="s">
        <v>219</v>
      </c>
    </row>
    <row r="221" ht="26.4">
      <c r="A221" s="1" t="s">
        <v>55</v>
      </c>
      <c r="B221" s="28">
        <v>54</v>
      </c>
      <c r="C221" s="29" t="s">
        <v>220</v>
      </c>
      <c r="D221" s="28" t="s">
        <v>57</v>
      </c>
      <c r="E221" s="30" t="s">
        <v>221</v>
      </c>
      <c r="F221" s="31" t="s">
        <v>90</v>
      </c>
      <c r="G221" s="32">
        <v>1</v>
      </c>
      <c r="H221" s="32">
        <v>0</v>
      </c>
      <c r="I221" s="33">
        <f>ROUND(G221*H221,P4)</f>
        <v>0</v>
      </c>
      <c r="J221" s="28"/>
      <c r="K221" s="28"/>
      <c r="L221" s="33">
        <v>0</v>
      </c>
      <c r="M221" s="20">
        <f>ROUND(G221*L221,P4)</f>
        <v>0</v>
      </c>
      <c r="N221" s="38" t="s">
        <v>57</v>
      </c>
      <c r="O221" s="35">
        <f>M221*AA221</f>
        <v>0</v>
      </c>
      <c r="P221" s="1">
        <v>3</v>
      </c>
      <c r="AA221" s="1">
        <f>IF(P221=1,$O$3,IF(P221=2,$O$4,$O$5))</f>
        <v>0</v>
      </c>
    </row>
    <row r="222">
      <c r="A222" s="1" t="s">
        <v>60</v>
      </c>
      <c r="E222" s="30" t="s">
        <v>57</v>
      </c>
    </row>
    <row r="223">
      <c r="A223" s="1" t="s">
        <v>61</v>
      </c>
      <c r="E223" s="28"/>
    </row>
    <row r="224" ht="105.6">
      <c r="A224" s="1" t="s">
        <v>62</v>
      </c>
      <c r="E224" s="30" t="s">
        <v>222</v>
      </c>
    </row>
    <row r="225" ht="26.4">
      <c r="A225" s="1" t="s">
        <v>55</v>
      </c>
      <c r="B225" s="28">
        <v>55</v>
      </c>
      <c r="C225" s="29" t="s">
        <v>223</v>
      </c>
      <c r="D225" s="28" t="s">
        <v>57</v>
      </c>
      <c r="E225" s="30" t="s">
        <v>224</v>
      </c>
      <c r="F225" s="31" t="s">
        <v>90</v>
      </c>
      <c r="G225" s="32">
        <v>1</v>
      </c>
      <c r="H225" s="32">
        <v>0</v>
      </c>
      <c r="I225" s="33">
        <f>ROUND(G225*H225,P4)</f>
        <v>0</v>
      </c>
      <c r="J225" s="28"/>
      <c r="K225" s="28"/>
      <c r="L225" s="33">
        <v>0</v>
      </c>
      <c r="M225" s="20">
        <f>ROUND(G225*L225,P4)</f>
        <v>0</v>
      </c>
      <c r="N225" s="38" t="s">
        <v>57</v>
      </c>
      <c r="O225" s="35">
        <f>M225*AA225</f>
        <v>0</v>
      </c>
      <c r="P225" s="1">
        <v>3</v>
      </c>
      <c r="AA225" s="1">
        <f>IF(P225=1,$O$3,IF(P225=2,$O$4,$O$5))</f>
        <v>0</v>
      </c>
    </row>
    <row r="226">
      <c r="A226" s="1" t="s">
        <v>60</v>
      </c>
      <c r="E226" s="30" t="s">
        <v>57</v>
      </c>
    </row>
    <row r="227">
      <c r="A227" s="1" t="s">
        <v>61</v>
      </c>
      <c r="E227" s="28"/>
    </row>
    <row r="228" ht="118.8">
      <c r="A228" s="1" t="s">
        <v>62</v>
      </c>
      <c r="E228" s="30" t="s">
        <v>225</v>
      </c>
    </row>
    <row r="229">
      <c r="A229" s="1" t="s">
        <v>55</v>
      </c>
      <c r="B229" s="28">
        <v>56</v>
      </c>
      <c r="C229" s="29" t="s">
        <v>226</v>
      </c>
      <c r="D229" s="28" t="s">
        <v>57</v>
      </c>
      <c r="E229" s="30" t="s">
        <v>227</v>
      </c>
      <c r="F229" s="31" t="s">
        <v>90</v>
      </c>
      <c r="G229" s="32">
        <v>1</v>
      </c>
      <c r="H229" s="32">
        <v>0</v>
      </c>
      <c r="I229" s="33">
        <f>ROUND(G229*H229,P4)</f>
        <v>0</v>
      </c>
      <c r="J229" s="28"/>
      <c r="K229" s="28"/>
      <c r="L229" s="33">
        <v>0</v>
      </c>
      <c r="M229" s="20">
        <f>ROUND(G229*L229,P4)</f>
        <v>0</v>
      </c>
      <c r="N229" s="38" t="s">
        <v>57</v>
      </c>
      <c r="O229" s="35">
        <f>M229*AA229</f>
        <v>0</v>
      </c>
      <c r="P229" s="1">
        <v>3</v>
      </c>
      <c r="AA229" s="1">
        <f>IF(P229=1,$O$3,IF(P229=2,$O$4,$O$5))</f>
        <v>0</v>
      </c>
    </row>
    <row r="230">
      <c r="A230" s="1" t="s">
        <v>60</v>
      </c>
      <c r="E230" s="30" t="s">
        <v>57</v>
      </c>
    </row>
    <row r="231">
      <c r="A231" s="1" t="s">
        <v>61</v>
      </c>
      <c r="E231" s="28"/>
    </row>
    <row r="232" ht="132">
      <c r="A232" s="1" t="s">
        <v>62</v>
      </c>
      <c r="E232" s="30" t="s">
        <v>228</v>
      </c>
    </row>
    <row r="233">
      <c r="A233" s="1" t="s">
        <v>55</v>
      </c>
      <c r="B233" s="28">
        <v>57</v>
      </c>
      <c r="C233" s="29" t="s">
        <v>229</v>
      </c>
      <c r="D233" s="28" t="s">
        <v>57</v>
      </c>
      <c r="E233" s="30" t="s">
        <v>230</v>
      </c>
      <c r="F233" s="31" t="s">
        <v>90</v>
      </c>
      <c r="G233" s="32">
        <v>1</v>
      </c>
      <c r="H233" s="32">
        <v>0</v>
      </c>
      <c r="I233" s="33">
        <f>ROUND(G233*H233,P4)</f>
        <v>0</v>
      </c>
      <c r="J233" s="28"/>
      <c r="K233" s="28"/>
      <c r="L233" s="33">
        <v>0</v>
      </c>
      <c r="M233" s="20">
        <f>ROUND(G233*L233,P4)</f>
        <v>0</v>
      </c>
      <c r="N233" s="38" t="s">
        <v>57</v>
      </c>
      <c r="O233" s="35">
        <f>M233*AA233</f>
        <v>0</v>
      </c>
      <c r="P233" s="1">
        <v>3</v>
      </c>
      <c r="AA233" s="1">
        <f>IF(P233=1,$O$3,IF(P233=2,$O$4,$O$5))</f>
        <v>0</v>
      </c>
    </row>
    <row r="234">
      <c r="A234" s="1" t="s">
        <v>60</v>
      </c>
      <c r="E234" s="30" t="s">
        <v>57</v>
      </c>
    </row>
    <row r="235">
      <c r="A235" s="1" t="s">
        <v>61</v>
      </c>
      <c r="E235" s="28"/>
    </row>
    <row r="236" ht="118.8">
      <c r="A236" s="1" t="s">
        <v>62</v>
      </c>
      <c r="E236" s="30" t="s">
        <v>231</v>
      </c>
    </row>
    <row r="237">
      <c r="A237" s="1" t="s">
        <v>55</v>
      </c>
      <c r="B237" s="28">
        <v>58</v>
      </c>
      <c r="C237" s="29" t="s">
        <v>232</v>
      </c>
      <c r="D237" s="28" t="s">
        <v>57</v>
      </c>
      <c r="E237" s="30" t="s">
        <v>233</v>
      </c>
      <c r="F237" s="31" t="s">
        <v>90</v>
      </c>
      <c r="G237" s="32">
        <v>1</v>
      </c>
      <c r="H237" s="32">
        <v>0</v>
      </c>
      <c r="I237" s="33">
        <f>ROUND(G237*H237,P4)</f>
        <v>0</v>
      </c>
      <c r="J237" s="28"/>
      <c r="K237" s="28"/>
      <c r="L237" s="33">
        <v>0</v>
      </c>
      <c r="M237" s="20">
        <f>ROUND(G237*L237,P4)</f>
        <v>0</v>
      </c>
      <c r="N237" s="38" t="s">
        <v>57</v>
      </c>
      <c r="O237" s="35">
        <f>M237*AA237</f>
        <v>0</v>
      </c>
      <c r="P237" s="1">
        <v>3</v>
      </c>
      <c r="AA237" s="1">
        <f>IF(P237=1,$O$3,IF(P237=2,$O$4,$O$5))</f>
        <v>0</v>
      </c>
    </row>
    <row r="238">
      <c r="A238" s="1" t="s">
        <v>60</v>
      </c>
      <c r="E238" s="30" t="s">
        <v>57</v>
      </c>
    </row>
    <row r="239">
      <c r="A239" s="1" t="s">
        <v>61</v>
      </c>
      <c r="E239" s="28"/>
    </row>
    <row r="240" ht="118.8">
      <c r="A240" s="1" t="s">
        <v>62</v>
      </c>
      <c r="E240" s="30" t="s">
        <v>234</v>
      </c>
    </row>
    <row r="241">
      <c r="A241" s="1" t="s">
        <v>55</v>
      </c>
      <c r="B241" s="28">
        <v>59</v>
      </c>
      <c r="C241" s="29" t="s">
        <v>235</v>
      </c>
      <c r="D241" s="28" t="s">
        <v>57</v>
      </c>
      <c r="E241" s="30" t="s">
        <v>236</v>
      </c>
      <c r="F241" s="31" t="s">
        <v>90</v>
      </c>
      <c r="G241" s="32">
        <v>1</v>
      </c>
      <c r="H241" s="32">
        <v>0</v>
      </c>
      <c r="I241" s="33">
        <f>ROUND(G241*H241,P4)</f>
        <v>0</v>
      </c>
      <c r="J241" s="28"/>
      <c r="K241" s="28"/>
      <c r="L241" s="33">
        <v>0</v>
      </c>
      <c r="M241" s="20">
        <f>ROUND(G241*L241,P4)</f>
        <v>0</v>
      </c>
      <c r="N241" s="38" t="s">
        <v>57</v>
      </c>
      <c r="O241" s="35">
        <f>M241*AA241</f>
        <v>0</v>
      </c>
      <c r="P241" s="1">
        <v>3</v>
      </c>
      <c r="AA241" s="1">
        <f>IF(P241=1,$O$3,IF(P241=2,$O$4,$O$5))</f>
        <v>0</v>
      </c>
    </row>
    <row r="242">
      <c r="A242" s="1" t="s">
        <v>60</v>
      </c>
      <c r="E242" s="30" t="s">
        <v>57</v>
      </c>
    </row>
    <row r="243">
      <c r="A243" s="1" t="s">
        <v>61</v>
      </c>
      <c r="E243" s="28"/>
    </row>
    <row r="244" ht="105.6">
      <c r="A244" s="1" t="s">
        <v>62</v>
      </c>
      <c r="E244" s="30" t="s">
        <v>237</v>
      </c>
    </row>
    <row r="245">
      <c r="A245" s="1" t="s">
        <v>55</v>
      </c>
      <c r="B245" s="28">
        <v>60</v>
      </c>
      <c r="C245" s="29" t="s">
        <v>238</v>
      </c>
      <c r="D245" s="28" t="s">
        <v>57</v>
      </c>
      <c r="E245" s="30" t="s">
        <v>239</v>
      </c>
      <c r="F245" s="31" t="s">
        <v>90</v>
      </c>
      <c r="G245" s="32">
        <v>2</v>
      </c>
      <c r="H245" s="32">
        <v>0</v>
      </c>
      <c r="I245" s="33">
        <f>ROUND(G245*H245,P4)</f>
        <v>0</v>
      </c>
      <c r="J245" s="28"/>
      <c r="K245" s="28"/>
      <c r="L245" s="33">
        <v>0</v>
      </c>
      <c r="M245" s="20">
        <f>ROUND(G245*L245,P4)</f>
        <v>0</v>
      </c>
      <c r="N245" s="38" t="s">
        <v>57</v>
      </c>
      <c r="O245" s="35">
        <f>M245*AA245</f>
        <v>0</v>
      </c>
      <c r="P245" s="1">
        <v>3</v>
      </c>
      <c r="AA245" s="1">
        <f>IF(P245=1,$O$3,IF(P245=2,$O$4,$O$5))</f>
        <v>0</v>
      </c>
    </row>
    <row r="246">
      <c r="A246" s="1" t="s">
        <v>60</v>
      </c>
      <c r="E246" s="30" t="s">
        <v>57</v>
      </c>
    </row>
    <row r="247">
      <c r="A247" s="1" t="s">
        <v>61</v>
      </c>
      <c r="E247" s="28"/>
    </row>
    <row r="248" ht="145.2">
      <c r="A248" s="1" t="s">
        <v>62</v>
      </c>
      <c r="E248" s="30" t="s">
        <v>240</v>
      </c>
    </row>
    <row r="249">
      <c r="A249" s="1" t="s">
        <v>55</v>
      </c>
      <c r="B249" s="28">
        <v>61</v>
      </c>
      <c r="C249" s="29" t="s">
        <v>241</v>
      </c>
      <c r="D249" s="28" t="s">
        <v>57</v>
      </c>
      <c r="E249" s="30" t="s">
        <v>242</v>
      </c>
      <c r="F249" s="31" t="s">
        <v>90</v>
      </c>
      <c r="G249" s="32">
        <v>5</v>
      </c>
      <c r="H249" s="32">
        <v>0</v>
      </c>
      <c r="I249" s="33">
        <f>ROUND(G249*H249,P4)</f>
        <v>0</v>
      </c>
      <c r="J249" s="28"/>
      <c r="K249" s="28"/>
      <c r="L249" s="33">
        <v>0</v>
      </c>
      <c r="M249" s="20">
        <f>ROUND(G249*L249,P4)</f>
        <v>0</v>
      </c>
      <c r="N249" s="38" t="s">
        <v>57</v>
      </c>
      <c r="O249" s="35">
        <f>M249*AA249</f>
        <v>0</v>
      </c>
      <c r="P249" s="1">
        <v>3</v>
      </c>
      <c r="AA249" s="1">
        <f>IF(P249=1,$O$3,IF(P249=2,$O$4,$O$5))</f>
        <v>0</v>
      </c>
    </row>
    <row r="250">
      <c r="A250" s="1" t="s">
        <v>60</v>
      </c>
      <c r="E250" s="30" t="s">
        <v>57</v>
      </c>
    </row>
    <row r="251">
      <c r="A251" s="1" t="s">
        <v>61</v>
      </c>
      <c r="E251" s="28"/>
    </row>
    <row r="252" ht="118.8">
      <c r="A252" s="1" t="s">
        <v>62</v>
      </c>
      <c r="E252" s="30" t="s">
        <v>243</v>
      </c>
    </row>
    <row r="253">
      <c r="A253" s="1" t="s">
        <v>55</v>
      </c>
      <c r="B253" s="28">
        <v>62</v>
      </c>
      <c r="C253" s="29" t="s">
        <v>244</v>
      </c>
      <c r="D253" s="28" t="s">
        <v>57</v>
      </c>
      <c r="E253" s="30" t="s">
        <v>245</v>
      </c>
      <c r="F253" s="31" t="s">
        <v>90</v>
      </c>
      <c r="G253" s="32">
        <v>5</v>
      </c>
      <c r="H253" s="32">
        <v>0</v>
      </c>
      <c r="I253" s="33">
        <f>ROUND(G253*H253,P4)</f>
        <v>0</v>
      </c>
      <c r="J253" s="28"/>
      <c r="K253" s="28"/>
      <c r="L253" s="33">
        <v>0</v>
      </c>
      <c r="M253" s="20">
        <f>ROUND(G253*L253,P4)</f>
        <v>0</v>
      </c>
      <c r="N253" s="38" t="s">
        <v>57</v>
      </c>
      <c r="O253" s="35">
        <f>M253*AA253</f>
        <v>0</v>
      </c>
      <c r="P253" s="1">
        <v>3</v>
      </c>
      <c r="AA253" s="1">
        <f>IF(P253=1,$O$3,IF(P253=2,$O$4,$O$5))</f>
        <v>0</v>
      </c>
    </row>
    <row r="254">
      <c r="A254" s="1" t="s">
        <v>60</v>
      </c>
      <c r="E254" s="30" t="s">
        <v>57</v>
      </c>
    </row>
    <row r="255">
      <c r="A255" s="1" t="s">
        <v>61</v>
      </c>
      <c r="E255" s="28"/>
    </row>
    <row r="256" ht="105.6">
      <c r="A256" s="1" t="s">
        <v>62</v>
      </c>
      <c r="E256" s="30" t="s">
        <v>246</v>
      </c>
    </row>
    <row r="257">
      <c r="A257" s="1" t="s">
        <v>55</v>
      </c>
      <c r="B257" s="28">
        <v>63</v>
      </c>
      <c r="C257" s="29" t="s">
        <v>247</v>
      </c>
      <c r="D257" s="28" t="s">
        <v>57</v>
      </c>
      <c r="E257" s="30" t="s">
        <v>248</v>
      </c>
      <c r="F257" s="31" t="s">
        <v>90</v>
      </c>
      <c r="G257" s="32">
        <v>30</v>
      </c>
      <c r="H257" s="32">
        <v>0</v>
      </c>
      <c r="I257" s="33">
        <f>ROUND(G257*H257,P4)</f>
        <v>0</v>
      </c>
      <c r="J257" s="28"/>
      <c r="K257" s="28"/>
      <c r="L257" s="33">
        <v>0</v>
      </c>
      <c r="M257" s="20">
        <f>ROUND(G257*L257,P4)</f>
        <v>0</v>
      </c>
      <c r="N257" s="38" t="s">
        <v>57</v>
      </c>
      <c r="O257" s="35">
        <f>M257*AA257</f>
        <v>0</v>
      </c>
      <c r="P257" s="1">
        <v>3</v>
      </c>
      <c r="AA257" s="1">
        <f>IF(P257=1,$O$3,IF(P257=2,$O$4,$O$5))</f>
        <v>0</v>
      </c>
    </row>
    <row r="258">
      <c r="A258" s="1" t="s">
        <v>60</v>
      </c>
      <c r="E258" s="30" t="s">
        <v>57</v>
      </c>
    </row>
    <row r="259">
      <c r="A259" s="1" t="s">
        <v>61</v>
      </c>
      <c r="E259" s="28"/>
    </row>
    <row r="260" ht="118.8">
      <c r="A260" s="1" t="s">
        <v>62</v>
      </c>
      <c r="E260" s="30" t="s">
        <v>249</v>
      </c>
    </row>
    <row r="261">
      <c r="A261" s="1" t="s">
        <v>55</v>
      </c>
      <c r="B261" s="28">
        <v>64</v>
      </c>
      <c r="C261" s="29" t="s">
        <v>250</v>
      </c>
      <c r="D261" s="28" t="s">
        <v>57</v>
      </c>
      <c r="E261" s="30" t="s">
        <v>251</v>
      </c>
      <c r="F261" s="31" t="s">
        <v>90</v>
      </c>
      <c r="G261" s="32">
        <v>30</v>
      </c>
      <c r="H261" s="32">
        <v>0</v>
      </c>
      <c r="I261" s="33">
        <f>ROUND(G261*H261,P4)</f>
        <v>0</v>
      </c>
      <c r="J261" s="28"/>
      <c r="K261" s="28"/>
      <c r="L261" s="33">
        <v>0</v>
      </c>
      <c r="M261" s="20">
        <f>ROUND(G261*L261,P4)</f>
        <v>0</v>
      </c>
      <c r="N261" s="38" t="s">
        <v>57</v>
      </c>
      <c r="O261" s="35">
        <f>M261*AA261</f>
        <v>0</v>
      </c>
      <c r="P261" s="1">
        <v>3</v>
      </c>
      <c r="AA261" s="1">
        <f>IF(P261=1,$O$3,IF(P261=2,$O$4,$O$5))</f>
        <v>0</v>
      </c>
    </row>
    <row r="262">
      <c r="A262" s="1" t="s">
        <v>60</v>
      </c>
      <c r="E262" s="30" t="s">
        <v>57</v>
      </c>
    </row>
    <row r="263">
      <c r="A263" s="1" t="s">
        <v>61</v>
      </c>
      <c r="E263" s="28"/>
    </row>
    <row r="264" ht="105.6">
      <c r="A264" s="1" t="s">
        <v>62</v>
      </c>
      <c r="E264" s="30" t="s">
        <v>252</v>
      </c>
    </row>
    <row r="265">
      <c r="A265" s="1" t="s">
        <v>55</v>
      </c>
      <c r="B265" s="28">
        <v>65</v>
      </c>
      <c r="C265" s="29" t="s">
        <v>253</v>
      </c>
      <c r="D265" s="28" t="s">
        <v>57</v>
      </c>
      <c r="E265" s="30" t="s">
        <v>254</v>
      </c>
      <c r="F265" s="31" t="s">
        <v>90</v>
      </c>
      <c r="G265" s="32">
        <v>4</v>
      </c>
      <c r="H265" s="32">
        <v>0</v>
      </c>
      <c r="I265" s="33">
        <f>ROUND(G265*H265,P4)</f>
        <v>0</v>
      </c>
      <c r="J265" s="28"/>
      <c r="K265" s="28"/>
      <c r="L265" s="33">
        <v>0</v>
      </c>
      <c r="M265" s="20">
        <f>ROUND(G265*L265,P4)</f>
        <v>0</v>
      </c>
      <c r="N265" s="38" t="s">
        <v>57</v>
      </c>
      <c r="O265" s="35">
        <f>M265*AA265</f>
        <v>0</v>
      </c>
      <c r="P265" s="1">
        <v>3</v>
      </c>
      <c r="AA265" s="1">
        <f>IF(P265=1,$O$3,IF(P265=2,$O$4,$O$5))</f>
        <v>0</v>
      </c>
    </row>
    <row r="266">
      <c r="A266" s="1" t="s">
        <v>60</v>
      </c>
      <c r="E266" s="30" t="s">
        <v>57</v>
      </c>
    </row>
    <row r="267">
      <c r="A267" s="1" t="s">
        <v>61</v>
      </c>
      <c r="E267" s="28"/>
    </row>
    <row r="268" ht="118.8">
      <c r="A268" s="1" t="s">
        <v>62</v>
      </c>
      <c r="E268" s="30" t="s">
        <v>255</v>
      </c>
    </row>
    <row r="269">
      <c r="A269" s="1" t="s">
        <v>55</v>
      </c>
      <c r="B269" s="28">
        <v>66</v>
      </c>
      <c r="C269" s="29" t="s">
        <v>256</v>
      </c>
      <c r="D269" s="28" t="s">
        <v>57</v>
      </c>
      <c r="E269" s="30" t="s">
        <v>257</v>
      </c>
      <c r="F269" s="31" t="s">
        <v>90</v>
      </c>
      <c r="G269" s="32">
        <v>4</v>
      </c>
      <c r="H269" s="32">
        <v>0</v>
      </c>
      <c r="I269" s="33">
        <f>ROUND(G269*H269,P4)</f>
        <v>0</v>
      </c>
      <c r="J269" s="28"/>
      <c r="K269" s="28"/>
      <c r="L269" s="33">
        <v>0</v>
      </c>
      <c r="M269" s="20">
        <f>ROUND(G269*L269,P4)</f>
        <v>0</v>
      </c>
      <c r="N269" s="38" t="s">
        <v>57</v>
      </c>
      <c r="O269" s="35">
        <f>M269*AA269</f>
        <v>0</v>
      </c>
      <c r="P269" s="1">
        <v>3</v>
      </c>
      <c r="AA269" s="1">
        <f>IF(P269=1,$O$3,IF(P269=2,$O$4,$O$5))</f>
        <v>0</v>
      </c>
    </row>
    <row r="270">
      <c r="A270" s="1" t="s">
        <v>60</v>
      </c>
      <c r="E270" s="30" t="s">
        <v>57</v>
      </c>
    </row>
    <row r="271">
      <c r="A271" s="1" t="s">
        <v>61</v>
      </c>
      <c r="E271" s="28"/>
    </row>
    <row r="272" ht="105.6">
      <c r="A272" s="1" t="s">
        <v>62</v>
      </c>
      <c r="E272" s="30" t="s">
        <v>258</v>
      </c>
    </row>
    <row r="273">
      <c r="A273" s="1" t="s">
        <v>55</v>
      </c>
      <c r="B273" s="28">
        <v>69</v>
      </c>
      <c r="C273" s="29" t="s">
        <v>259</v>
      </c>
      <c r="D273" s="28" t="s">
        <v>57</v>
      </c>
      <c r="E273" s="30" t="s">
        <v>260</v>
      </c>
      <c r="F273" s="31" t="s">
        <v>90</v>
      </c>
      <c r="G273" s="32">
        <v>1</v>
      </c>
      <c r="H273" s="32">
        <v>0</v>
      </c>
      <c r="I273" s="33">
        <f>ROUND(G273*H273,P4)</f>
        <v>0</v>
      </c>
      <c r="J273" s="28"/>
      <c r="K273" s="28"/>
      <c r="L273" s="33">
        <v>0</v>
      </c>
      <c r="M273" s="20">
        <f>ROUND(G273*L273,P4)</f>
        <v>0</v>
      </c>
      <c r="N273" s="38" t="s">
        <v>57</v>
      </c>
      <c r="O273" s="35">
        <f>M273*AA273</f>
        <v>0</v>
      </c>
      <c r="P273" s="1">
        <v>3</v>
      </c>
      <c r="AA273" s="1">
        <f>IF(P273=1,$O$3,IF(P273=2,$O$4,$O$5))</f>
        <v>0</v>
      </c>
    </row>
    <row r="274">
      <c r="A274" s="1" t="s">
        <v>60</v>
      </c>
      <c r="E274" s="30" t="s">
        <v>57</v>
      </c>
    </row>
    <row r="275">
      <c r="A275" s="1" t="s">
        <v>61</v>
      </c>
      <c r="E275" s="28"/>
    </row>
    <row r="276" ht="118.8">
      <c r="A276" s="1" t="s">
        <v>62</v>
      </c>
      <c r="E276" s="30" t="s">
        <v>261</v>
      </c>
    </row>
    <row r="277">
      <c r="A277" s="1" t="s">
        <v>55</v>
      </c>
      <c r="B277" s="28">
        <v>70</v>
      </c>
      <c r="C277" s="29" t="s">
        <v>262</v>
      </c>
      <c r="D277" s="28" t="s">
        <v>57</v>
      </c>
      <c r="E277" s="30" t="s">
        <v>263</v>
      </c>
      <c r="F277" s="31" t="s">
        <v>90</v>
      </c>
      <c r="G277" s="32">
        <v>1</v>
      </c>
      <c r="H277" s="32">
        <v>0</v>
      </c>
      <c r="I277" s="33">
        <f>ROUND(G277*H277,P4)</f>
        <v>0</v>
      </c>
      <c r="J277" s="28"/>
      <c r="K277" s="28"/>
      <c r="L277" s="33">
        <v>0</v>
      </c>
      <c r="M277" s="20">
        <f>ROUND(G277*L277,P4)</f>
        <v>0</v>
      </c>
      <c r="N277" s="38" t="s">
        <v>57</v>
      </c>
      <c r="O277" s="35">
        <f>M277*AA277</f>
        <v>0</v>
      </c>
      <c r="P277" s="1">
        <v>3</v>
      </c>
      <c r="AA277" s="1">
        <f>IF(P277=1,$O$3,IF(P277=2,$O$4,$O$5))</f>
        <v>0</v>
      </c>
    </row>
    <row r="278">
      <c r="A278" s="1" t="s">
        <v>60</v>
      </c>
      <c r="E278" s="30" t="s">
        <v>57</v>
      </c>
    </row>
    <row r="279">
      <c r="A279" s="1" t="s">
        <v>61</v>
      </c>
      <c r="E279" s="28"/>
    </row>
    <row r="280" ht="118.8">
      <c r="A280" s="1" t="s">
        <v>62</v>
      </c>
      <c r="E280" s="30" t="s">
        <v>264</v>
      </c>
    </row>
    <row r="281" ht="26.4">
      <c r="A281" s="1" t="s">
        <v>55</v>
      </c>
      <c r="B281" s="28">
        <v>71</v>
      </c>
      <c r="C281" s="29" t="s">
        <v>265</v>
      </c>
      <c r="D281" s="28" t="s">
        <v>57</v>
      </c>
      <c r="E281" s="30" t="s">
        <v>266</v>
      </c>
      <c r="F281" s="31" t="s">
        <v>90</v>
      </c>
      <c r="G281" s="32">
        <v>3</v>
      </c>
      <c r="H281" s="32">
        <v>0</v>
      </c>
      <c r="I281" s="33">
        <f>ROUND(G281*H281,P4)</f>
        <v>0</v>
      </c>
      <c r="J281" s="28"/>
      <c r="K281" s="28"/>
      <c r="L281" s="33">
        <v>0</v>
      </c>
      <c r="M281" s="20">
        <f>ROUND(G281*L281,P4)</f>
        <v>0</v>
      </c>
      <c r="N281" s="38" t="s">
        <v>57</v>
      </c>
      <c r="O281" s="35">
        <f>M281*AA281</f>
        <v>0</v>
      </c>
      <c r="P281" s="1">
        <v>3</v>
      </c>
      <c r="AA281" s="1">
        <f>IF(P281=1,$O$3,IF(P281=2,$O$4,$O$5))</f>
        <v>0</v>
      </c>
    </row>
    <row r="282">
      <c r="A282" s="1" t="s">
        <v>60</v>
      </c>
      <c r="E282" s="30" t="s">
        <v>57</v>
      </c>
    </row>
    <row r="283">
      <c r="A283" s="1" t="s">
        <v>61</v>
      </c>
      <c r="E283" s="28"/>
    </row>
    <row r="284" ht="132">
      <c r="A284" s="1" t="s">
        <v>62</v>
      </c>
      <c r="E284" s="30" t="s">
        <v>267</v>
      </c>
    </row>
    <row r="285">
      <c r="A285" s="1" t="s">
        <v>55</v>
      </c>
      <c r="B285" s="28">
        <v>72</v>
      </c>
      <c r="C285" s="29" t="s">
        <v>268</v>
      </c>
      <c r="D285" s="28" t="s">
        <v>57</v>
      </c>
      <c r="E285" s="30" t="s">
        <v>269</v>
      </c>
      <c r="F285" s="31" t="s">
        <v>90</v>
      </c>
      <c r="G285" s="32">
        <v>1</v>
      </c>
      <c r="H285" s="32">
        <v>0</v>
      </c>
      <c r="I285" s="33">
        <f>ROUND(G285*H285,P4)</f>
        <v>0</v>
      </c>
      <c r="J285" s="28"/>
      <c r="K285" s="28"/>
      <c r="L285" s="33">
        <v>0</v>
      </c>
      <c r="M285" s="20">
        <f>ROUND(G285*L285,P4)</f>
        <v>0</v>
      </c>
      <c r="N285" s="38" t="s">
        <v>57</v>
      </c>
      <c r="O285" s="35">
        <f>M285*AA285</f>
        <v>0</v>
      </c>
      <c r="P285" s="1">
        <v>3</v>
      </c>
      <c r="AA285" s="1">
        <f>IF(P285=1,$O$3,IF(P285=2,$O$4,$O$5))</f>
        <v>0</v>
      </c>
    </row>
    <row r="286">
      <c r="A286" s="1" t="s">
        <v>60</v>
      </c>
      <c r="E286" s="30" t="s">
        <v>57</v>
      </c>
    </row>
    <row r="287">
      <c r="A287" s="1" t="s">
        <v>61</v>
      </c>
      <c r="E287" s="28"/>
    </row>
    <row r="288" ht="105.6">
      <c r="A288" s="1" t="s">
        <v>62</v>
      </c>
      <c r="E288" s="30" t="s">
        <v>270</v>
      </c>
    </row>
    <row r="289">
      <c r="A289" s="1" t="s">
        <v>55</v>
      </c>
      <c r="B289" s="28">
        <v>73</v>
      </c>
      <c r="C289" s="29" t="s">
        <v>271</v>
      </c>
      <c r="D289" s="28" t="s">
        <v>57</v>
      </c>
      <c r="E289" s="30" t="s">
        <v>272</v>
      </c>
      <c r="F289" s="31" t="s">
        <v>90</v>
      </c>
      <c r="G289" s="32">
        <v>1</v>
      </c>
      <c r="H289" s="32">
        <v>0</v>
      </c>
      <c r="I289" s="33">
        <f>ROUND(G289*H289,P4)</f>
        <v>0</v>
      </c>
      <c r="J289" s="28"/>
      <c r="K289" s="28"/>
      <c r="L289" s="33">
        <v>0</v>
      </c>
      <c r="M289" s="20">
        <f>ROUND(G289*L289,P4)</f>
        <v>0</v>
      </c>
      <c r="N289" s="38" t="s">
        <v>57</v>
      </c>
      <c r="O289" s="35">
        <f>M289*AA289</f>
        <v>0</v>
      </c>
      <c r="P289" s="1">
        <v>3</v>
      </c>
      <c r="AA289" s="1">
        <f>IF(P289=1,$O$3,IF(P289=2,$O$4,$O$5))</f>
        <v>0</v>
      </c>
    </row>
    <row r="290">
      <c r="A290" s="1" t="s">
        <v>60</v>
      </c>
      <c r="E290" s="30" t="s">
        <v>57</v>
      </c>
    </row>
    <row r="291">
      <c r="A291" s="1" t="s">
        <v>61</v>
      </c>
      <c r="E291" s="28"/>
    </row>
    <row r="292" ht="118.8">
      <c r="A292" s="1" t="s">
        <v>62</v>
      </c>
      <c r="E292" s="30" t="s">
        <v>273</v>
      </c>
    </row>
    <row r="293" ht="26.4">
      <c r="A293" s="1" t="s">
        <v>55</v>
      </c>
      <c r="B293" s="28">
        <v>74</v>
      </c>
      <c r="C293" s="29" t="s">
        <v>274</v>
      </c>
      <c r="D293" s="28" t="s">
        <v>57</v>
      </c>
      <c r="E293" s="30" t="s">
        <v>275</v>
      </c>
      <c r="F293" s="31" t="s">
        <v>276</v>
      </c>
      <c r="G293" s="32">
        <v>0.01</v>
      </c>
      <c r="H293" s="32">
        <v>0</v>
      </c>
      <c r="I293" s="33">
        <f>ROUND(G293*H293,P4)</f>
        <v>0</v>
      </c>
      <c r="J293" s="28"/>
      <c r="K293" s="28"/>
      <c r="L293" s="33">
        <v>0</v>
      </c>
      <c r="M293" s="20">
        <f>ROUND(G293*L293,P4)</f>
        <v>0</v>
      </c>
      <c r="N293" s="38" t="s">
        <v>57</v>
      </c>
      <c r="O293" s="35">
        <f>M293*AA293</f>
        <v>0</v>
      </c>
      <c r="P293" s="1">
        <v>3</v>
      </c>
      <c r="AA293" s="1">
        <f>IF(P293=1,$O$3,IF(P293=2,$O$4,$O$5))</f>
        <v>0</v>
      </c>
    </row>
    <row r="294">
      <c r="A294" s="1" t="s">
        <v>60</v>
      </c>
      <c r="E294" s="30" t="s">
        <v>57</v>
      </c>
    </row>
    <row r="295">
      <c r="A295" s="1" t="s">
        <v>61</v>
      </c>
      <c r="E295" s="28"/>
    </row>
    <row r="296" ht="145.2">
      <c r="A296" s="1" t="s">
        <v>62</v>
      </c>
      <c r="E296" s="30" t="s">
        <v>277</v>
      </c>
    </row>
    <row r="297">
      <c r="A297" s="1" t="s">
        <v>55</v>
      </c>
      <c r="B297" s="28">
        <v>75</v>
      </c>
      <c r="C297" s="29" t="s">
        <v>278</v>
      </c>
      <c r="D297" s="28" t="s">
        <v>57</v>
      </c>
      <c r="E297" s="30" t="s">
        <v>279</v>
      </c>
      <c r="F297" s="31" t="s">
        <v>90</v>
      </c>
      <c r="G297" s="32">
        <v>1</v>
      </c>
      <c r="H297" s="32">
        <v>0</v>
      </c>
      <c r="I297" s="33">
        <f>ROUND(G297*H297,P4)</f>
        <v>0</v>
      </c>
      <c r="J297" s="28"/>
      <c r="K297" s="28"/>
      <c r="L297" s="33">
        <v>0</v>
      </c>
      <c r="M297" s="20">
        <f>ROUND(G297*L297,P4)</f>
        <v>0</v>
      </c>
      <c r="N297" s="38" t="s">
        <v>57</v>
      </c>
      <c r="O297" s="35">
        <f>M297*AA297</f>
        <v>0</v>
      </c>
      <c r="P297" s="1">
        <v>3</v>
      </c>
      <c r="AA297" s="1">
        <f>IF(P297=1,$O$3,IF(P297=2,$O$4,$O$5))</f>
        <v>0</v>
      </c>
    </row>
    <row r="298">
      <c r="A298" s="1" t="s">
        <v>60</v>
      </c>
      <c r="E298" s="30" t="s">
        <v>57</v>
      </c>
    </row>
    <row r="299">
      <c r="A299" s="1" t="s">
        <v>61</v>
      </c>
      <c r="E299" s="28"/>
    </row>
    <row r="300" ht="158.4">
      <c r="A300" s="1" t="s">
        <v>62</v>
      </c>
      <c r="E300" s="30" t="s">
        <v>280</v>
      </c>
    </row>
    <row r="301" ht="26.4">
      <c r="A301" s="1" t="s">
        <v>55</v>
      </c>
      <c r="B301" s="28">
        <v>76</v>
      </c>
      <c r="C301" s="29" t="s">
        <v>281</v>
      </c>
      <c r="D301" s="28" t="s">
        <v>57</v>
      </c>
      <c r="E301" s="30" t="s">
        <v>282</v>
      </c>
      <c r="F301" s="31" t="s">
        <v>90</v>
      </c>
      <c r="G301" s="32">
        <v>6</v>
      </c>
      <c r="H301" s="32">
        <v>0</v>
      </c>
      <c r="I301" s="33">
        <f>ROUND(G301*H301,P4)</f>
        <v>0</v>
      </c>
      <c r="J301" s="28"/>
      <c r="K301" s="28"/>
      <c r="L301" s="33">
        <v>0</v>
      </c>
      <c r="M301" s="20">
        <f>ROUND(G301*L301,P4)</f>
        <v>0</v>
      </c>
      <c r="N301" s="38" t="s">
        <v>57</v>
      </c>
      <c r="O301" s="35">
        <f>M301*AA301</f>
        <v>0</v>
      </c>
      <c r="P301" s="1">
        <v>3</v>
      </c>
      <c r="AA301" s="1">
        <f>IF(P301=1,$O$3,IF(P301=2,$O$4,$O$5))</f>
        <v>0</v>
      </c>
    </row>
    <row r="302">
      <c r="A302" s="1" t="s">
        <v>60</v>
      </c>
      <c r="E302" s="30" t="s">
        <v>57</v>
      </c>
    </row>
    <row r="303">
      <c r="A303" s="1" t="s">
        <v>61</v>
      </c>
      <c r="E303" s="28"/>
    </row>
    <row r="304" ht="158.4">
      <c r="A304" s="1" t="s">
        <v>62</v>
      </c>
      <c r="E304" s="30" t="s">
        <v>283</v>
      </c>
    </row>
    <row r="305" ht="26.4">
      <c r="A305" s="1" t="s">
        <v>55</v>
      </c>
      <c r="B305" s="28">
        <v>77</v>
      </c>
      <c r="C305" s="29" t="s">
        <v>284</v>
      </c>
      <c r="D305" s="28" t="s">
        <v>57</v>
      </c>
      <c r="E305" s="30" t="s">
        <v>285</v>
      </c>
      <c r="F305" s="31" t="s">
        <v>90</v>
      </c>
      <c r="G305" s="32">
        <v>6</v>
      </c>
      <c r="H305" s="32">
        <v>0</v>
      </c>
      <c r="I305" s="33">
        <f>ROUND(G305*H305,P4)</f>
        <v>0</v>
      </c>
      <c r="J305" s="28"/>
      <c r="K305" s="28"/>
      <c r="L305" s="33">
        <v>0</v>
      </c>
      <c r="M305" s="20">
        <f>ROUND(G305*L305,P4)</f>
        <v>0</v>
      </c>
      <c r="N305" s="38" t="s">
        <v>57</v>
      </c>
      <c r="O305" s="35">
        <f>M305*AA305</f>
        <v>0</v>
      </c>
      <c r="P305" s="1">
        <v>3</v>
      </c>
      <c r="AA305" s="1">
        <f>IF(P305=1,$O$3,IF(P305=2,$O$4,$O$5))</f>
        <v>0</v>
      </c>
    </row>
    <row r="306">
      <c r="A306" s="1" t="s">
        <v>60</v>
      </c>
      <c r="E306" s="30" t="s">
        <v>57</v>
      </c>
    </row>
    <row r="307">
      <c r="A307" s="1" t="s">
        <v>61</v>
      </c>
      <c r="E307" s="28"/>
    </row>
    <row r="308" ht="132">
      <c r="A308" s="1" t="s">
        <v>62</v>
      </c>
      <c r="E308" s="30" t="s">
        <v>286</v>
      </c>
    </row>
    <row r="309" ht="26.4">
      <c r="A309" s="1" t="s">
        <v>55</v>
      </c>
      <c r="B309" s="28">
        <v>78</v>
      </c>
      <c r="C309" s="29" t="s">
        <v>287</v>
      </c>
      <c r="D309" s="28" t="s">
        <v>57</v>
      </c>
      <c r="E309" s="30" t="s">
        <v>288</v>
      </c>
      <c r="F309" s="31" t="s">
        <v>90</v>
      </c>
      <c r="G309" s="32">
        <v>1</v>
      </c>
      <c r="H309" s="32">
        <v>0</v>
      </c>
      <c r="I309" s="33">
        <f>ROUND(G309*H309,P4)</f>
        <v>0</v>
      </c>
      <c r="J309" s="28"/>
      <c r="K309" s="28"/>
      <c r="L309" s="33">
        <v>0</v>
      </c>
      <c r="M309" s="20">
        <f>ROUND(G309*L309,P4)</f>
        <v>0</v>
      </c>
      <c r="N309" s="38" t="s">
        <v>57</v>
      </c>
      <c r="O309" s="35">
        <f>M309*AA309</f>
        <v>0</v>
      </c>
      <c r="P309" s="1">
        <v>3</v>
      </c>
      <c r="AA309" s="1">
        <f>IF(P309=1,$O$3,IF(P309=2,$O$4,$O$5))</f>
        <v>0</v>
      </c>
    </row>
    <row r="310">
      <c r="A310" s="1" t="s">
        <v>60</v>
      </c>
      <c r="E310" s="30" t="s">
        <v>57</v>
      </c>
    </row>
    <row r="311">
      <c r="A311" s="1" t="s">
        <v>61</v>
      </c>
      <c r="E311" s="28"/>
    </row>
    <row r="312" ht="92.4">
      <c r="A312" s="1" t="s">
        <v>62</v>
      </c>
      <c r="E312" s="30" t="s">
        <v>289</v>
      </c>
    </row>
    <row r="313" ht="26.4">
      <c r="A313" s="1" t="s">
        <v>55</v>
      </c>
      <c r="B313" s="28">
        <v>79</v>
      </c>
      <c r="C313" s="29" t="s">
        <v>290</v>
      </c>
      <c r="D313" s="28" t="s">
        <v>57</v>
      </c>
      <c r="E313" s="30" t="s">
        <v>291</v>
      </c>
      <c r="F313" s="31" t="s">
        <v>90</v>
      </c>
      <c r="G313" s="32">
        <v>1</v>
      </c>
      <c r="H313" s="32">
        <v>0</v>
      </c>
      <c r="I313" s="33">
        <f>ROUND(G313*H313,P4)</f>
        <v>0</v>
      </c>
      <c r="J313" s="28"/>
      <c r="K313" s="28"/>
      <c r="L313" s="33">
        <v>0</v>
      </c>
      <c r="M313" s="20">
        <f>ROUND(G313*L313,P4)</f>
        <v>0</v>
      </c>
      <c r="N313" s="38" t="s">
        <v>57</v>
      </c>
      <c r="O313" s="35">
        <f>M313*AA313</f>
        <v>0</v>
      </c>
      <c r="P313" s="1">
        <v>3</v>
      </c>
      <c r="AA313" s="1">
        <f>IF(P313=1,$O$3,IF(P313=2,$O$4,$O$5))</f>
        <v>0</v>
      </c>
    </row>
    <row r="314">
      <c r="A314" s="1" t="s">
        <v>60</v>
      </c>
      <c r="E314" s="30" t="s">
        <v>57</v>
      </c>
    </row>
    <row r="315">
      <c r="A315" s="1" t="s">
        <v>61</v>
      </c>
      <c r="E315" s="28"/>
    </row>
    <row r="316" ht="92.4">
      <c r="A316" s="1" t="s">
        <v>62</v>
      </c>
      <c r="E316" s="30" t="s">
        <v>292</v>
      </c>
    </row>
    <row r="317">
      <c r="A317" s="1" t="s">
        <v>55</v>
      </c>
      <c r="B317" s="28">
        <v>80</v>
      </c>
      <c r="C317" s="29" t="s">
        <v>293</v>
      </c>
      <c r="D317" s="28" t="s">
        <v>57</v>
      </c>
      <c r="E317" s="30" t="s">
        <v>294</v>
      </c>
      <c r="F317" s="31" t="s">
        <v>90</v>
      </c>
      <c r="G317" s="32">
        <v>1</v>
      </c>
      <c r="H317" s="32">
        <v>0</v>
      </c>
      <c r="I317" s="33">
        <f>ROUND(G317*H317,P4)</f>
        <v>0</v>
      </c>
      <c r="J317" s="28"/>
      <c r="K317" s="28"/>
      <c r="L317" s="33">
        <v>0</v>
      </c>
      <c r="M317" s="20">
        <f>ROUND(G317*L317,P4)</f>
        <v>0</v>
      </c>
      <c r="N317" s="38" t="s">
        <v>57</v>
      </c>
      <c r="O317" s="35">
        <f>M317*AA317</f>
        <v>0</v>
      </c>
      <c r="P317" s="1">
        <v>3</v>
      </c>
      <c r="AA317" s="1">
        <f>IF(P317=1,$O$3,IF(P317=2,$O$4,$O$5))</f>
        <v>0</v>
      </c>
    </row>
    <row r="318">
      <c r="A318" s="1" t="s">
        <v>60</v>
      </c>
      <c r="E318" s="30" t="s">
        <v>57</v>
      </c>
    </row>
    <row r="319">
      <c r="A319" s="1" t="s">
        <v>61</v>
      </c>
      <c r="E319" s="28"/>
    </row>
    <row r="320" ht="79.2">
      <c r="A320" s="1" t="s">
        <v>62</v>
      </c>
      <c r="E320" s="30" t="s">
        <v>295</v>
      </c>
    </row>
    <row r="321">
      <c r="A321" s="1" t="s">
        <v>55</v>
      </c>
      <c r="B321" s="28">
        <v>81</v>
      </c>
      <c r="C321" s="29" t="s">
        <v>296</v>
      </c>
      <c r="D321" s="28" t="s">
        <v>57</v>
      </c>
      <c r="E321" s="30" t="s">
        <v>297</v>
      </c>
      <c r="F321" s="31" t="s">
        <v>90</v>
      </c>
      <c r="G321" s="32">
        <v>1</v>
      </c>
      <c r="H321" s="32">
        <v>0</v>
      </c>
      <c r="I321" s="33">
        <f>ROUND(G321*H321,P4)</f>
        <v>0</v>
      </c>
      <c r="J321" s="28"/>
      <c r="K321" s="28"/>
      <c r="L321" s="33">
        <v>0</v>
      </c>
      <c r="M321" s="20">
        <f>ROUND(G321*L321,P4)</f>
        <v>0</v>
      </c>
      <c r="N321" s="38" t="s">
        <v>57</v>
      </c>
      <c r="O321" s="35">
        <f>M321*AA321</f>
        <v>0</v>
      </c>
      <c r="P321" s="1">
        <v>3</v>
      </c>
      <c r="AA321" s="1">
        <f>IF(P321=1,$O$3,IF(P321=2,$O$4,$O$5))</f>
        <v>0</v>
      </c>
    </row>
    <row r="322">
      <c r="A322" s="1" t="s">
        <v>60</v>
      </c>
      <c r="E322" s="30" t="s">
        <v>57</v>
      </c>
    </row>
    <row r="323">
      <c r="A323" s="1" t="s">
        <v>61</v>
      </c>
      <c r="E323" s="28"/>
    </row>
    <row r="324" ht="92.4">
      <c r="A324" s="1" t="s">
        <v>62</v>
      </c>
      <c r="E324" s="30" t="s">
        <v>298</v>
      </c>
    </row>
    <row r="325">
      <c r="A325" s="1" t="s">
        <v>55</v>
      </c>
      <c r="B325" s="28">
        <v>82</v>
      </c>
      <c r="C325" s="29" t="s">
        <v>299</v>
      </c>
      <c r="D325" s="28" t="s">
        <v>57</v>
      </c>
      <c r="E325" s="30" t="s">
        <v>300</v>
      </c>
      <c r="F325" s="31" t="s">
        <v>90</v>
      </c>
      <c r="G325" s="32">
        <v>1</v>
      </c>
      <c r="H325" s="32">
        <v>0</v>
      </c>
      <c r="I325" s="33">
        <f>ROUND(G325*H325,P4)</f>
        <v>0</v>
      </c>
      <c r="J325" s="28"/>
      <c r="K325" s="28"/>
      <c r="L325" s="33">
        <v>0</v>
      </c>
      <c r="M325" s="20">
        <f>ROUND(G325*L325,P4)</f>
        <v>0</v>
      </c>
      <c r="N325" s="38" t="s">
        <v>57</v>
      </c>
      <c r="O325" s="35">
        <f>M325*AA325</f>
        <v>0</v>
      </c>
      <c r="P325" s="1">
        <v>3</v>
      </c>
      <c r="AA325" s="1">
        <f>IF(P325=1,$O$3,IF(P325=2,$O$4,$O$5))</f>
        <v>0</v>
      </c>
    </row>
    <row r="326">
      <c r="A326" s="1" t="s">
        <v>60</v>
      </c>
      <c r="E326" s="30" t="s">
        <v>57</v>
      </c>
    </row>
    <row r="327">
      <c r="A327" s="1" t="s">
        <v>61</v>
      </c>
      <c r="E327" s="28"/>
    </row>
    <row r="328" ht="92.4">
      <c r="A328" s="1" t="s">
        <v>62</v>
      </c>
      <c r="E328" s="30" t="s">
        <v>301</v>
      </c>
    </row>
    <row r="329">
      <c r="A329" s="1" t="s">
        <v>55</v>
      </c>
      <c r="B329" s="28">
        <v>83</v>
      </c>
      <c r="C329" s="29" t="s">
        <v>302</v>
      </c>
      <c r="D329" s="28" t="s">
        <v>57</v>
      </c>
      <c r="E329" s="30" t="s">
        <v>303</v>
      </c>
      <c r="F329" s="31" t="s">
        <v>90</v>
      </c>
      <c r="G329" s="32">
        <v>3</v>
      </c>
      <c r="H329" s="32">
        <v>0</v>
      </c>
      <c r="I329" s="33">
        <f>ROUND(G329*H329,P4)</f>
        <v>0</v>
      </c>
      <c r="J329" s="28"/>
      <c r="K329" s="28"/>
      <c r="L329" s="33">
        <v>0</v>
      </c>
      <c r="M329" s="20">
        <f>ROUND(G329*L329,P4)</f>
        <v>0</v>
      </c>
      <c r="N329" s="38" t="s">
        <v>57</v>
      </c>
      <c r="O329" s="35">
        <f>M329*AA329</f>
        <v>0</v>
      </c>
      <c r="P329" s="1">
        <v>3</v>
      </c>
      <c r="AA329" s="1">
        <f>IF(P329=1,$O$3,IF(P329=2,$O$4,$O$5))</f>
        <v>0</v>
      </c>
    </row>
    <row r="330">
      <c r="A330" s="1" t="s">
        <v>60</v>
      </c>
      <c r="E330" s="30" t="s">
        <v>57</v>
      </c>
    </row>
    <row r="331">
      <c r="A331" s="1" t="s">
        <v>61</v>
      </c>
      <c r="E331" s="28"/>
    </row>
    <row r="332" ht="118.8">
      <c r="A332" s="1" t="s">
        <v>62</v>
      </c>
      <c r="E332" s="30" t="s">
        <v>304</v>
      </c>
    </row>
    <row r="333">
      <c r="A333" s="1" t="s">
        <v>55</v>
      </c>
      <c r="B333" s="28">
        <v>84</v>
      </c>
      <c r="C333" s="29" t="s">
        <v>305</v>
      </c>
      <c r="D333" s="28" t="s">
        <v>57</v>
      </c>
      <c r="E333" s="30" t="s">
        <v>306</v>
      </c>
      <c r="F333" s="31" t="s">
        <v>90</v>
      </c>
      <c r="G333" s="32">
        <v>3</v>
      </c>
      <c r="H333" s="32">
        <v>0</v>
      </c>
      <c r="I333" s="33">
        <f>ROUND(G333*H333,P4)</f>
        <v>0</v>
      </c>
      <c r="J333" s="28"/>
      <c r="K333" s="28"/>
      <c r="L333" s="33">
        <v>0</v>
      </c>
      <c r="M333" s="20">
        <f>ROUND(G333*L333,P4)</f>
        <v>0</v>
      </c>
      <c r="N333" s="38" t="s">
        <v>57</v>
      </c>
      <c r="O333" s="35">
        <f>M333*AA333</f>
        <v>0</v>
      </c>
      <c r="P333" s="1">
        <v>3</v>
      </c>
      <c r="AA333" s="1">
        <f>IF(P333=1,$O$3,IF(P333=2,$O$4,$O$5))</f>
        <v>0</v>
      </c>
    </row>
    <row r="334">
      <c r="A334" s="1" t="s">
        <v>60</v>
      </c>
      <c r="E334" s="30" t="s">
        <v>57</v>
      </c>
    </row>
    <row r="335">
      <c r="A335" s="1" t="s">
        <v>61</v>
      </c>
      <c r="E335" s="28"/>
    </row>
    <row r="336" ht="118.8">
      <c r="A336" s="1" t="s">
        <v>62</v>
      </c>
      <c r="E336" s="30" t="s">
        <v>307</v>
      </c>
    </row>
    <row r="337" ht="26.4">
      <c r="A337" s="1" t="s">
        <v>55</v>
      </c>
      <c r="B337" s="28">
        <v>85</v>
      </c>
      <c r="C337" s="29" t="s">
        <v>308</v>
      </c>
      <c r="D337" s="28" t="s">
        <v>57</v>
      </c>
      <c r="E337" s="30" t="s">
        <v>309</v>
      </c>
      <c r="F337" s="31" t="s">
        <v>90</v>
      </c>
      <c r="G337" s="32">
        <v>3</v>
      </c>
      <c r="H337" s="32">
        <v>0</v>
      </c>
      <c r="I337" s="33">
        <f>ROUND(G337*H337,P4)</f>
        <v>0</v>
      </c>
      <c r="J337" s="28"/>
      <c r="K337" s="28"/>
      <c r="L337" s="33">
        <v>0</v>
      </c>
      <c r="M337" s="20">
        <f>ROUND(G337*L337,P4)</f>
        <v>0</v>
      </c>
      <c r="N337" s="38" t="s">
        <v>57</v>
      </c>
      <c r="O337" s="35">
        <f>M337*AA337</f>
        <v>0</v>
      </c>
      <c r="P337" s="1">
        <v>3</v>
      </c>
      <c r="AA337" s="1">
        <f>IF(P337=1,$O$3,IF(P337=2,$O$4,$O$5))</f>
        <v>0</v>
      </c>
    </row>
    <row r="338">
      <c r="A338" s="1" t="s">
        <v>60</v>
      </c>
      <c r="E338" s="30" t="s">
        <v>57</v>
      </c>
    </row>
    <row r="339">
      <c r="A339" s="1" t="s">
        <v>61</v>
      </c>
      <c r="E339" s="28"/>
    </row>
    <row r="340" ht="118.8">
      <c r="A340" s="1" t="s">
        <v>62</v>
      </c>
      <c r="E340" s="30" t="s">
        <v>310</v>
      </c>
    </row>
    <row r="341" ht="26.4">
      <c r="A341" s="1" t="s">
        <v>55</v>
      </c>
      <c r="B341" s="28">
        <v>86</v>
      </c>
      <c r="C341" s="29" t="s">
        <v>311</v>
      </c>
      <c r="D341" s="28" t="s">
        <v>57</v>
      </c>
      <c r="E341" s="30" t="s">
        <v>312</v>
      </c>
      <c r="F341" s="31" t="s">
        <v>90</v>
      </c>
      <c r="G341" s="32">
        <v>2</v>
      </c>
      <c r="H341" s="32">
        <v>0</v>
      </c>
      <c r="I341" s="33">
        <f>ROUND(G341*H341,P4)</f>
        <v>0</v>
      </c>
      <c r="J341" s="28"/>
      <c r="K341" s="28"/>
      <c r="L341" s="33">
        <v>0</v>
      </c>
      <c r="M341" s="20">
        <f>ROUND(G341*L341,P4)</f>
        <v>0</v>
      </c>
      <c r="N341" s="38" t="s">
        <v>57</v>
      </c>
      <c r="O341" s="35">
        <f>M341*AA341</f>
        <v>0</v>
      </c>
      <c r="P341" s="1">
        <v>3</v>
      </c>
      <c r="AA341" s="1">
        <f>IF(P341=1,$O$3,IF(P341=2,$O$4,$O$5))</f>
        <v>0</v>
      </c>
    </row>
    <row r="342">
      <c r="A342" s="1" t="s">
        <v>60</v>
      </c>
      <c r="E342" s="30" t="s">
        <v>57</v>
      </c>
    </row>
    <row r="343">
      <c r="A343" s="1" t="s">
        <v>61</v>
      </c>
      <c r="E343" s="28"/>
    </row>
    <row r="344" ht="118.8">
      <c r="A344" s="1" t="s">
        <v>62</v>
      </c>
      <c r="E344" s="30" t="s">
        <v>313</v>
      </c>
    </row>
    <row r="345" ht="26.4">
      <c r="A345" s="1" t="s">
        <v>55</v>
      </c>
      <c r="B345" s="28">
        <v>87</v>
      </c>
      <c r="C345" s="29" t="s">
        <v>314</v>
      </c>
      <c r="D345" s="28" t="s">
        <v>57</v>
      </c>
      <c r="E345" s="30" t="s">
        <v>315</v>
      </c>
      <c r="F345" s="31" t="s">
        <v>90</v>
      </c>
      <c r="G345" s="32">
        <v>1</v>
      </c>
      <c r="H345" s="32">
        <v>0</v>
      </c>
      <c r="I345" s="33">
        <f>ROUND(G345*H345,P4)</f>
        <v>0</v>
      </c>
      <c r="J345" s="28"/>
      <c r="K345" s="28"/>
      <c r="L345" s="33">
        <v>0</v>
      </c>
      <c r="M345" s="20">
        <f>ROUND(G345*L345,P4)</f>
        <v>0</v>
      </c>
      <c r="N345" s="38" t="s">
        <v>57</v>
      </c>
      <c r="O345" s="35">
        <f>M345*AA345</f>
        <v>0</v>
      </c>
      <c r="P345" s="1">
        <v>3</v>
      </c>
      <c r="AA345" s="1">
        <f>IF(P345=1,$O$3,IF(P345=2,$O$4,$O$5))</f>
        <v>0</v>
      </c>
    </row>
    <row r="346">
      <c r="A346" s="1" t="s">
        <v>60</v>
      </c>
      <c r="E346" s="30" t="s">
        <v>57</v>
      </c>
    </row>
    <row r="347">
      <c r="A347" s="1" t="s">
        <v>61</v>
      </c>
      <c r="E347" s="28"/>
    </row>
    <row r="348" ht="158.4">
      <c r="A348" s="1" t="s">
        <v>62</v>
      </c>
      <c r="E348" s="30" t="s">
        <v>316</v>
      </c>
    </row>
    <row r="349" ht="26.4">
      <c r="A349" s="1" t="s">
        <v>55</v>
      </c>
      <c r="B349" s="28">
        <v>88</v>
      </c>
      <c r="C349" s="29" t="s">
        <v>317</v>
      </c>
      <c r="D349" s="28" t="s">
        <v>57</v>
      </c>
      <c r="E349" s="30" t="s">
        <v>318</v>
      </c>
      <c r="F349" s="31" t="s">
        <v>90</v>
      </c>
      <c r="G349" s="32">
        <v>1</v>
      </c>
      <c r="H349" s="32">
        <v>0</v>
      </c>
      <c r="I349" s="33">
        <f>ROUND(G349*H349,P4)</f>
        <v>0</v>
      </c>
      <c r="J349" s="28"/>
      <c r="K349" s="28"/>
      <c r="L349" s="33">
        <v>0</v>
      </c>
      <c r="M349" s="20">
        <f>ROUND(G349*L349,P4)</f>
        <v>0</v>
      </c>
      <c r="N349" s="38" t="s">
        <v>57</v>
      </c>
      <c r="O349" s="35">
        <f>M349*AA349</f>
        <v>0</v>
      </c>
      <c r="P349" s="1">
        <v>3</v>
      </c>
      <c r="AA349" s="1">
        <f>IF(P349=1,$O$3,IF(P349=2,$O$4,$O$5))</f>
        <v>0</v>
      </c>
    </row>
    <row r="350">
      <c r="A350" s="1" t="s">
        <v>60</v>
      </c>
      <c r="E350" s="30" t="s">
        <v>57</v>
      </c>
    </row>
    <row r="351">
      <c r="A351" s="1" t="s">
        <v>61</v>
      </c>
      <c r="E351" s="28"/>
    </row>
    <row r="352" ht="118.8">
      <c r="A352" s="1" t="s">
        <v>62</v>
      </c>
      <c r="E352" s="30" t="s">
        <v>319</v>
      </c>
    </row>
    <row r="353" ht="26.4">
      <c r="A353" s="1" t="s">
        <v>55</v>
      </c>
      <c r="B353" s="28">
        <v>89</v>
      </c>
      <c r="C353" s="29" t="s">
        <v>320</v>
      </c>
      <c r="D353" s="28" t="s">
        <v>57</v>
      </c>
      <c r="E353" s="30" t="s">
        <v>321</v>
      </c>
      <c r="F353" s="31" t="s">
        <v>90</v>
      </c>
      <c r="G353" s="32">
        <v>1</v>
      </c>
      <c r="H353" s="32">
        <v>0</v>
      </c>
      <c r="I353" s="33">
        <f>ROUND(G353*H353,P4)</f>
        <v>0</v>
      </c>
      <c r="J353" s="28"/>
      <c r="K353" s="28"/>
      <c r="L353" s="33">
        <v>0</v>
      </c>
      <c r="M353" s="20">
        <f>ROUND(G353*L353,P4)</f>
        <v>0</v>
      </c>
      <c r="N353" s="38" t="s">
        <v>57</v>
      </c>
      <c r="O353" s="35">
        <f>M353*AA353</f>
        <v>0</v>
      </c>
      <c r="P353" s="1">
        <v>3</v>
      </c>
      <c r="AA353" s="1">
        <f>IF(P353=1,$O$3,IF(P353=2,$O$4,$O$5))</f>
        <v>0</v>
      </c>
    </row>
    <row r="354">
      <c r="A354" s="1" t="s">
        <v>60</v>
      </c>
      <c r="E354" s="30" t="s">
        <v>57</v>
      </c>
    </row>
    <row r="355">
      <c r="A355" s="1" t="s">
        <v>61</v>
      </c>
      <c r="E355" s="28"/>
    </row>
    <row r="356" ht="145.2">
      <c r="A356" s="1" t="s">
        <v>62</v>
      </c>
      <c r="E356" s="30" t="s">
        <v>322</v>
      </c>
    </row>
    <row r="357" ht="26.4">
      <c r="A357" s="1" t="s">
        <v>55</v>
      </c>
      <c r="B357" s="28">
        <v>90</v>
      </c>
      <c r="C357" s="29" t="s">
        <v>323</v>
      </c>
      <c r="D357" s="28" t="s">
        <v>57</v>
      </c>
      <c r="E357" s="30" t="s">
        <v>324</v>
      </c>
      <c r="F357" s="31" t="s">
        <v>90</v>
      </c>
      <c r="G357" s="32">
        <v>1</v>
      </c>
      <c r="H357" s="32">
        <v>0</v>
      </c>
      <c r="I357" s="33">
        <f>ROUND(G357*H357,P4)</f>
        <v>0</v>
      </c>
      <c r="J357" s="28"/>
      <c r="K357" s="28"/>
      <c r="L357" s="33">
        <v>0</v>
      </c>
      <c r="M357" s="20">
        <f>ROUND(G357*L357,P4)</f>
        <v>0</v>
      </c>
      <c r="N357" s="38" t="s">
        <v>57</v>
      </c>
      <c r="O357" s="35">
        <f>M357*AA357</f>
        <v>0</v>
      </c>
      <c r="P357" s="1">
        <v>3</v>
      </c>
      <c r="AA357" s="1">
        <f>IF(P357=1,$O$3,IF(P357=2,$O$4,$O$5))</f>
        <v>0</v>
      </c>
    </row>
    <row r="358">
      <c r="A358" s="1" t="s">
        <v>60</v>
      </c>
      <c r="E358" s="30" t="s">
        <v>57</v>
      </c>
    </row>
    <row r="359">
      <c r="A359" s="1" t="s">
        <v>61</v>
      </c>
      <c r="E359" s="28"/>
    </row>
    <row r="360" ht="118.8">
      <c r="A360" s="1" t="s">
        <v>62</v>
      </c>
      <c r="E360" s="30" t="s">
        <v>325</v>
      </c>
    </row>
    <row r="361">
      <c r="A361" s="1" t="s">
        <v>55</v>
      </c>
      <c r="B361" s="28">
        <v>91</v>
      </c>
      <c r="C361" s="29" t="s">
        <v>326</v>
      </c>
      <c r="D361" s="28" t="s">
        <v>57</v>
      </c>
      <c r="E361" s="30" t="s">
        <v>327</v>
      </c>
      <c r="F361" s="31" t="s">
        <v>90</v>
      </c>
      <c r="G361" s="32">
        <v>1</v>
      </c>
      <c r="H361" s="32">
        <v>0</v>
      </c>
      <c r="I361" s="33">
        <f>ROUND(G361*H361,P4)</f>
        <v>0</v>
      </c>
      <c r="J361" s="28"/>
      <c r="K361" s="28"/>
      <c r="L361" s="33">
        <v>0</v>
      </c>
      <c r="M361" s="20">
        <f>ROUND(G361*L361,P4)</f>
        <v>0</v>
      </c>
      <c r="N361" s="38" t="s">
        <v>57</v>
      </c>
      <c r="O361" s="35">
        <f>M361*AA361</f>
        <v>0</v>
      </c>
      <c r="P361" s="1">
        <v>3</v>
      </c>
      <c r="AA361" s="1">
        <f>IF(P361=1,$O$3,IF(P361=2,$O$4,$O$5))</f>
        <v>0</v>
      </c>
    </row>
    <row r="362">
      <c r="A362" s="1" t="s">
        <v>60</v>
      </c>
      <c r="E362" s="30" t="s">
        <v>57</v>
      </c>
    </row>
    <row r="363">
      <c r="A363" s="1" t="s">
        <v>61</v>
      </c>
      <c r="E363" s="28"/>
    </row>
    <row r="364" ht="158.4">
      <c r="A364" s="1" t="s">
        <v>62</v>
      </c>
      <c r="E364" s="30" t="s">
        <v>328</v>
      </c>
    </row>
    <row r="365">
      <c r="A365" s="1" t="s">
        <v>55</v>
      </c>
      <c r="B365" s="28">
        <v>92</v>
      </c>
      <c r="C365" s="29" t="s">
        <v>329</v>
      </c>
      <c r="D365" s="28" t="s">
        <v>57</v>
      </c>
      <c r="E365" s="30" t="s">
        <v>330</v>
      </c>
      <c r="F365" s="31" t="s">
        <v>90</v>
      </c>
      <c r="G365" s="32">
        <v>1</v>
      </c>
      <c r="H365" s="32">
        <v>0</v>
      </c>
      <c r="I365" s="33">
        <f>ROUND(G365*H365,P4)</f>
        <v>0</v>
      </c>
      <c r="J365" s="28"/>
      <c r="K365" s="28"/>
      <c r="L365" s="33">
        <v>0</v>
      </c>
      <c r="M365" s="20">
        <f>ROUND(G365*L365,P4)</f>
        <v>0</v>
      </c>
      <c r="N365" s="38" t="s">
        <v>57</v>
      </c>
      <c r="O365" s="35">
        <f>M365*AA365</f>
        <v>0</v>
      </c>
      <c r="P365" s="1">
        <v>3</v>
      </c>
      <c r="AA365" s="1">
        <f>IF(P365=1,$O$3,IF(P365=2,$O$4,$O$5))</f>
        <v>0</v>
      </c>
    </row>
    <row r="366">
      <c r="A366" s="1" t="s">
        <v>60</v>
      </c>
      <c r="E366" s="30" t="s">
        <v>57</v>
      </c>
    </row>
    <row r="367">
      <c r="A367" s="1" t="s">
        <v>61</v>
      </c>
      <c r="E367" s="28"/>
    </row>
    <row r="368" ht="118.8">
      <c r="A368" s="1" t="s">
        <v>62</v>
      </c>
      <c r="E368" s="30" t="s">
        <v>331</v>
      </c>
    </row>
    <row r="369">
      <c r="A369" s="1" t="s">
        <v>55</v>
      </c>
      <c r="B369" s="28">
        <v>93</v>
      </c>
      <c r="C369" s="29" t="s">
        <v>332</v>
      </c>
      <c r="D369" s="28" t="s">
        <v>57</v>
      </c>
      <c r="E369" s="30" t="s">
        <v>333</v>
      </c>
      <c r="F369" s="31" t="s">
        <v>90</v>
      </c>
      <c r="G369" s="32">
        <v>1</v>
      </c>
      <c r="H369" s="32">
        <v>0</v>
      </c>
      <c r="I369" s="33">
        <f>ROUND(G369*H369,P4)</f>
        <v>0</v>
      </c>
      <c r="J369" s="28"/>
      <c r="K369" s="28"/>
      <c r="L369" s="33">
        <v>0</v>
      </c>
      <c r="M369" s="20">
        <f>ROUND(G369*L369,P4)</f>
        <v>0</v>
      </c>
      <c r="N369" s="38" t="s">
        <v>57</v>
      </c>
      <c r="O369" s="35">
        <f>M369*AA369</f>
        <v>0</v>
      </c>
      <c r="P369" s="1">
        <v>3</v>
      </c>
      <c r="AA369" s="1">
        <f>IF(P369=1,$O$3,IF(P369=2,$O$4,$O$5))</f>
        <v>0</v>
      </c>
    </row>
    <row r="370">
      <c r="A370" s="1" t="s">
        <v>60</v>
      </c>
      <c r="E370" s="30" t="s">
        <v>57</v>
      </c>
    </row>
    <row r="371">
      <c r="A371" s="1" t="s">
        <v>61</v>
      </c>
      <c r="E371" s="28"/>
    </row>
    <row r="372" ht="132">
      <c r="A372" s="1" t="s">
        <v>62</v>
      </c>
      <c r="E372" s="30" t="s">
        <v>334</v>
      </c>
    </row>
    <row r="373">
      <c r="A373" s="1" t="s">
        <v>55</v>
      </c>
      <c r="B373" s="28">
        <v>94</v>
      </c>
      <c r="C373" s="29" t="s">
        <v>335</v>
      </c>
      <c r="D373" s="28" t="s">
        <v>57</v>
      </c>
      <c r="E373" s="30" t="s">
        <v>336</v>
      </c>
      <c r="F373" s="31" t="s">
        <v>90</v>
      </c>
      <c r="G373" s="32">
        <v>2</v>
      </c>
      <c r="H373" s="32">
        <v>0</v>
      </c>
      <c r="I373" s="33">
        <f>ROUND(G373*H373,P4)</f>
        <v>0</v>
      </c>
      <c r="J373" s="28"/>
      <c r="K373" s="28"/>
      <c r="L373" s="33">
        <v>0</v>
      </c>
      <c r="M373" s="20">
        <f>ROUND(G373*L373,P4)</f>
        <v>0</v>
      </c>
      <c r="N373" s="38" t="s">
        <v>57</v>
      </c>
      <c r="O373" s="35">
        <f>M373*AA373</f>
        <v>0</v>
      </c>
      <c r="P373" s="1">
        <v>3</v>
      </c>
      <c r="AA373" s="1">
        <f>IF(P373=1,$O$3,IF(P373=2,$O$4,$O$5))</f>
        <v>0</v>
      </c>
    </row>
    <row r="374">
      <c r="A374" s="1" t="s">
        <v>60</v>
      </c>
      <c r="E374" s="30" t="s">
        <v>57</v>
      </c>
    </row>
    <row r="375">
      <c r="A375" s="1" t="s">
        <v>61</v>
      </c>
      <c r="E375" s="28"/>
    </row>
    <row r="376" ht="118.8">
      <c r="A376" s="1" t="s">
        <v>62</v>
      </c>
      <c r="E376" s="30" t="s">
        <v>337</v>
      </c>
    </row>
    <row r="377">
      <c r="A377" s="1" t="s">
        <v>55</v>
      </c>
      <c r="B377" s="28">
        <v>95</v>
      </c>
      <c r="C377" s="29" t="s">
        <v>338</v>
      </c>
      <c r="D377" s="28" t="s">
        <v>57</v>
      </c>
      <c r="E377" s="30" t="s">
        <v>339</v>
      </c>
      <c r="F377" s="31" t="s">
        <v>90</v>
      </c>
      <c r="G377" s="32">
        <v>2</v>
      </c>
      <c r="H377" s="32">
        <v>0</v>
      </c>
      <c r="I377" s="33">
        <f>ROUND(G377*H377,P4)</f>
        <v>0</v>
      </c>
      <c r="J377" s="28"/>
      <c r="K377" s="28"/>
      <c r="L377" s="33">
        <v>0</v>
      </c>
      <c r="M377" s="20">
        <f>ROUND(G377*L377,P4)</f>
        <v>0</v>
      </c>
      <c r="N377" s="38" t="s">
        <v>57</v>
      </c>
      <c r="O377" s="35">
        <f>M377*AA377</f>
        <v>0</v>
      </c>
      <c r="P377" s="1">
        <v>3</v>
      </c>
      <c r="AA377" s="1">
        <f>IF(P377=1,$O$3,IF(P377=2,$O$4,$O$5))</f>
        <v>0</v>
      </c>
    </row>
    <row r="378">
      <c r="A378" s="1" t="s">
        <v>60</v>
      </c>
      <c r="E378" s="30" t="s">
        <v>57</v>
      </c>
    </row>
    <row r="379">
      <c r="A379" s="1" t="s">
        <v>61</v>
      </c>
      <c r="E379" s="28"/>
    </row>
    <row r="380" ht="132">
      <c r="A380" s="1" t="s">
        <v>62</v>
      </c>
      <c r="E380" s="30" t="s">
        <v>340</v>
      </c>
    </row>
    <row r="381">
      <c r="A381" s="1" t="s">
        <v>55</v>
      </c>
      <c r="B381" s="28">
        <v>96</v>
      </c>
      <c r="C381" s="29" t="s">
        <v>341</v>
      </c>
      <c r="D381" s="28" t="s">
        <v>57</v>
      </c>
      <c r="E381" s="30" t="s">
        <v>342</v>
      </c>
      <c r="F381" s="31" t="s">
        <v>90</v>
      </c>
      <c r="G381" s="32">
        <v>2</v>
      </c>
      <c r="H381" s="32">
        <v>0</v>
      </c>
      <c r="I381" s="33">
        <f>ROUND(G381*H381,P4)</f>
        <v>0</v>
      </c>
      <c r="J381" s="28"/>
      <c r="K381" s="28"/>
      <c r="L381" s="33">
        <v>0</v>
      </c>
      <c r="M381" s="20">
        <f>ROUND(G381*L381,P4)</f>
        <v>0</v>
      </c>
      <c r="N381" s="38" t="s">
        <v>57</v>
      </c>
      <c r="O381" s="35">
        <f>M381*AA381</f>
        <v>0</v>
      </c>
      <c r="P381" s="1">
        <v>3</v>
      </c>
      <c r="AA381" s="1">
        <f>IF(P381=1,$O$3,IF(P381=2,$O$4,$O$5))</f>
        <v>0</v>
      </c>
    </row>
    <row r="382">
      <c r="A382" s="1" t="s">
        <v>60</v>
      </c>
      <c r="E382" s="30" t="s">
        <v>57</v>
      </c>
    </row>
    <row r="383">
      <c r="A383" s="1" t="s">
        <v>61</v>
      </c>
      <c r="E383" s="28"/>
    </row>
    <row r="384" ht="145.2">
      <c r="A384" s="1" t="s">
        <v>62</v>
      </c>
      <c r="E384" s="30" t="s">
        <v>343</v>
      </c>
    </row>
    <row r="385">
      <c r="A385" s="1" t="s">
        <v>55</v>
      </c>
      <c r="B385" s="28">
        <v>97</v>
      </c>
      <c r="C385" s="29" t="s">
        <v>344</v>
      </c>
      <c r="D385" s="28" t="s">
        <v>57</v>
      </c>
      <c r="E385" s="30" t="s">
        <v>345</v>
      </c>
      <c r="F385" s="31" t="s">
        <v>346</v>
      </c>
      <c r="G385" s="32">
        <v>50</v>
      </c>
      <c r="H385" s="32">
        <v>0</v>
      </c>
      <c r="I385" s="33">
        <f>ROUND(G385*H385,P4)</f>
        <v>0</v>
      </c>
      <c r="J385" s="28"/>
      <c r="K385" s="28"/>
      <c r="L385" s="33">
        <v>0</v>
      </c>
      <c r="M385" s="20">
        <f>ROUND(G385*L385,P4)</f>
        <v>0</v>
      </c>
      <c r="N385" s="38" t="s">
        <v>57</v>
      </c>
      <c r="O385" s="35">
        <f>M385*AA385</f>
        <v>0</v>
      </c>
      <c r="P385" s="1">
        <v>3</v>
      </c>
      <c r="AA385" s="1">
        <f>IF(P385=1,$O$3,IF(P385=2,$O$4,$O$5))</f>
        <v>0</v>
      </c>
    </row>
    <row r="386">
      <c r="A386" s="1" t="s">
        <v>60</v>
      </c>
      <c r="E386" s="30" t="s">
        <v>57</v>
      </c>
    </row>
    <row r="387">
      <c r="A387" s="1" t="s">
        <v>61</v>
      </c>
      <c r="E387" s="28"/>
    </row>
    <row r="388" ht="118.8">
      <c r="A388" s="1" t="s">
        <v>62</v>
      </c>
      <c r="E388" s="30" t="s">
        <v>347</v>
      </c>
    </row>
    <row r="389">
      <c r="A389" s="1" t="s">
        <v>55</v>
      </c>
      <c r="B389" s="28">
        <v>98</v>
      </c>
      <c r="C389" s="29" t="s">
        <v>348</v>
      </c>
      <c r="D389" s="28" t="s">
        <v>57</v>
      </c>
      <c r="E389" s="30" t="s">
        <v>349</v>
      </c>
      <c r="F389" s="31" t="s">
        <v>346</v>
      </c>
      <c r="G389" s="32">
        <v>40</v>
      </c>
      <c r="H389" s="32">
        <v>0</v>
      </c>
      <c r="I389" s="33">
        <f>ROUND(G389*H389,P4)</f>
        <v>0</v>
      </c>
      <c r="J389" s="28"/>
      <c r="K389" s="28"/>
      <c r="L389" s="33">
        <v>0</v>
      </c>
      <c r="M389" s="20">
        <f>ROUND(G389*L389,P4)</f>
        <v>0</v>
      </c>
      <c r="N389" s="38" t="s">
        <v>57</v>
      </c>
      <c r="O389" s="35">
        <f>M389*AA389</f>
        <v>0</v>
      </c>
      <c r="P389" s="1">
        <v>3</v>
      </c>
      <c r="AA389" s="1">
        <f>IF(P389=1,$O$3,IF(P389=2,$O$4,$O$5))</f>
        <v>0</v>
      </c>
    </row>
    <row r="390">
      <c r="A390" s="1" t="s">
        <v>60</v>
      </c>
      <c r="E390" s="30" t="s">
        <v>57</v>
      </c>
    </row>
    <row r="391">
      <c r="A391" s="1" t="s">
        <v>61</v>
      </c>
      <c r="E391" s="28"/>
    </row>
    <row r="392" ht="105.6">
      <c r="A392" s="1" t="s">
        <v>62</v>
      </c>
      <c r="E392" s="30" t="s">
        <v>350</v>
      </c>
    </row>
    <row r="393">
      <c r="A393" s="1" t="s">
        <v>55</v>
      </c>
      <c r="B393" s="28">
        <v>99</v>
      </c>
      <c r="C393" s="29" t="s">
        <v>351</v>
      </c>
      <c r="D393" s="28" t="s">
        <v>57</v>
      </c>
      <c r="E393" s="30" t="s">
        <v>352</v>
      </c>
      <c r="F393" s="31" t="s">
        <v>90</v>
      </c>
      <c r="G393" s="32">
        <v>2</v>
      </c>
      <c r="H393" s="32">
        <v>0</v>
      </c>
      <c r="I393" s="33">
        <f>ROUND(G393*H393,P4)</f>
        <v>0</v>
      </c>
      <c r="J393" s="28"/>
      <c r="K393" s="28"/>
      <c r="L393" s="33">
        <v>0</v>
      </c>
      <c r="M393" s="20">
        <f>ROUND(G393*L393,P4)</f>
        <v>0</v>
      </c>
      <c r="N393" s="38" t="s">
        <v>57</v>
      </c>
      <c r="O393" s="35">
        <f>M393*AA393</f>
        <v>0</v>
      </c>
      <c r="P393" s="1">
        <v>3</v>
      </c>
      <c r="AA393" s="1">
        <f>IF(P393=1,$O$3,IF(P393=2,$O$4,$O$5))</f>
        <v>0</v>
      </c>
    </row>
    <row r="394">
      <c r="A394" s="1" t="s">
        <v>60</v>
      </c>
      <c r="E394" s="30" t="s">
        <v>57</v>
      </c>
    </row>
    <row r="395">
      <c r="A395" s="1" t="s">
        <v>61</v>
      </c>
      <c r="E395" s="28"/>
    </row>
    <row r="396" ht="145.2">
      <c r="A396" s="1" t="s">
        <v>62</v>
      </c>
      <c r="E396" s="30" t="s">
        <v>353</v>
      </c>
    </row>
    <row r="397" ht="26.4">
      <c r="A397" s="1" t="s">
        <v>55</v>
      </c>
      <c r="B397" s="28">
        <v>100</v>
      </c>
      <c r="C397" s="29" t="s">
        <v>354</v>
      </c>
      <c r="D397" s="28" t="s">
        <v>57</v>
      </c>
      <c r="E397" s="30" t="s">
        <v>355</v>
      </c>
      <c r="F397" s="31" t="s">
        <v>90</v>
      </c>
      <c r="G397" s="32">
        <v>1</v>
      </c>
      <c r="H397" s="32">
        <v>0</v>
      </c>
      <c r="I397" s="33">
        <f>ROUND(G397*H397,P4)</f>
        <v>0</v>
      </c>
      <c r="J397" s="28"/>
      <c r="K397" s="28"/>
      <c r="L397" s="33">
        <v>0</v>
      </c>
      <c r="M397" s="20">
        <f>ROUND(G397*L397,P4)</f>
        <v>0</v>
      </c>
      <c r="N397" s="38" t="s">
        <v>57</v>
      </c>
      <c r="O397" s="35">
        <f>M397*AA397</f>
        <v>0</v>
      </c>
      <c r="P397" s="1">
        <v>3</v>
      </c>
      <c r="AA397" s="1">
        <f>IF(P397=1,$O$3,IF(P397=2,$O$4,$O$5))</f>
        <v>0</v>
      </c>
    </row>
    <row r="398">
      <c r="A398" s="1" t="s">
        <v>60</v>
      </c>
      <c r="E398" s="30" t="s">
        <v>57</v>
      </c>
    </row>
    <row r="399">
      <c r="A399" s="1" t="s">
        <v>61</v>
      </c>
      <c r="E399" s="28"/>
    </row>
    <row r="400" ht="92.4">
      <c r="A400" s="1" t="s">
        <v>62</v>
      </c>
      <c r="E400" s="30" t="s">
        <v>356</v>
      </c>
    </row>
    <row r="401">
      <c r="A401" s="1" t="s">
        <v>55</v>
      </c>
      <c r="B401" s="28">
        <v>101</v>
      </c>
      <c r="C401" s="29" t="s">
        <v>357</v>
      </c>
      <c r="D401" s="28" t="s">
        <v>57</v>
      </c>
      <c r="E401" s="30" t="s">
        <v>358</v>
      </c>
      <c r="F401" s="31" t="s">
        <v>346</v>
      </c>
      <c r="G401" s="32">
        <v>20</v>
      </c>
      <c r="H401" s="32">
        <v>0</v>
      </c>
      <c r="I401" s="33">
        <f>ROUND(G401*H401,P4)</f>
        <v>0</v>
      </c>
      <c r="J401" s="28"/>
      <c r="K401" s="28"/>
      <c r="L401" s="33">
        <v>0</v>
      </c>
      <c r="M401" s="20">
        <f>ROUND(G401*L401,P4)</f>
        <v>0</v>
      </c>
      <c r="N401" s="38" t="s">
        <v>57</v>
      </c>
      <c r="O401" s="35">
        <f>M401*AA401</f>
        <v>0</v>
      </c>
      <c r="P401" s="1">
        <v>3</v>
      </c>
      <c r="AA401" s="1">
        <f>IF(P401=1,$O$3,IF(P401=2,$O$4,$O$5))</f>
        <v>0</v>
      </c>
    </row>
    <row r="402">
      <c r="A402" s="1" t="s">
        <v>60</v>
      </c>
      <c r="E402" s="30" t="s">
        <v>57</v>
      </c>
    </row>
    <row r="403">
      <c r="A403" s="1" t="s">
        <v>61</v>
      </c>
      <c r="E403" s="28"/>
    </row>
    <row r="404" ht="118.8">
      <c r="A404" s="1" t="s">
        <v>62</v>
      </c>
      <c r="E404" s="30" t="s">
        <v>359</v>
      </c>
    </row>
    <row r="405">
      <c r="A405" s="1" t="s">
        <v>55</v>
      </c>
      <c r="B405" s="28">
        <v>102</v>
      </c>
      <c r="C405" s="29" t="s">
        <v>360</v>
      </c>
      <c r="D405" s="28" t="s">
        <v>57</v>
      </c>
      <c r="E405" s="30" t="s">
        <v>361</v>
      </c>
      <c r="F405" s="31" t="s">
        <v>90</v>
      </c>
      <c r="G405" s="32">
        <v>6</v>
      </c>
      <c r="H405" s="32">
        <v>0</v>
      </c>
      <c r="I405" s="33">
        <f>ROUND(G405*H405,P4)</f>
        <v>0</v>
      </c>
      <c r="J405" s="28"/>
      <c r="K405" s="28"/>
      <c r="L405" s="33">
        <v>0</v>
      </c>
      <c r="M405" s="20">
        <f>ROUND(G405*L405,P4)</f>
        <v>0</v>
      </c>
      <c r="N405" s="38" t="s">
        <v>57</v>
      </c>
      <c r="O405" s="35">
        <f>M405*AA405</f>
        <v>0</v>
      </c>
      <c r="P405" s="1">
        <v>3</v>
      </c>
      <c r="AA405" s="1">
        <f>IF(P405=1,$O$3,IF(P405=2,$O$4,$O$5))</f>
        <v>0</v>
      </c>
    </row>
    <row r="406">
      <c r="A406" s="1" t="s">
        <v>60</v>
      </c>
      <c r="E406" s="30" t="s">
        <v>57</v>
      </c>
    </row>
    <row r="407">
      <c r="A407" s="1" t="s">
        <v>61</v>
      </c>
      <c r="E407" s="28"/>
    </row>
    <row r="408" ht="79.2">
      <c r="A408" s="1" t="s">
        <v>62</v>
      </c>
      <c r="E408" s="30" t="s">
        <v>362</v>
      </c>
    </row>
    <row r="409" ht="26.4">
      <c r="A409" s="1" t="s">
        <v>55</v>
      </c>
      <c r="B409" s="28">
        <v>103</v>
      </c>
      <c r="C409" s="29" t="s">
        <v>363</v>
      </c>
      <c r="D409" s="28" t="s">
        <v>57</v>
      </c>
      <c r="E409" s="30" t="s">
        <v>364</v>
      </c>
      <c r="F409" s="31" t="s">
        <v>90</v>
      </c>
      <c r="G409" s="32">
        <v>1</v>
      </c>
      <c r="H409" s="32">
        <v>0</v>
      </c>
      <c r="I409" s="33">
        <f>ROUND(G409*H409,P4)</f>
        <v>0</v>
      </c>
      <c r="J409" s="28"/>
      <c r="K409" s="28"/>
      <c r="L409" s="33">
        <v>0</v>
      </c>
      <c r="M409" s="20">
        <f>ROUND(G409*L409,P4)</f>
        <v>0</v>
      </c>
      <c r="N409" s="38" t="s">
        <v>57</v>
      </c>
      <c r="O409" s="35">
        <f>M409*AA409</f>
        <v>0</v>
      </c>
      <c r="P409" s="1">
        <v>3</v>
      </c>
      <c r="AA409" s="1">
        <f>IF(P409=1,$O$3,IF(P409=2,$O$4,$O$5))</f>
        <v>0</v>
      </c>
    </row>
    <row r="410">
      <c r="A410" s="1" t="s">
        <v>60</v>
      </c>
      <c r="E410" s="30" t="s">
        <v>57</v>
      </c>
    </row>
    <row r="411">
      <c r="A411" s="1" t="s">
        <v>61</v>
      </c>
      <c r="E411" s="28"/>
    </row>
    <row r="412" ht="105.6">
      <c r="A412" s="1" t="s">
        <v>62</v>
      </c>
      <c r="E412" s="30" t="s">
        <v>365</v>
      </c>
    </row>
    <row r="413">
      <c r="A413" s="1" t="s">
        <v>55</v>
      </c>
      <c r="B413" s="28">
        <v>104</v>
      </c>
      <c r="C413" s="29" t="s">
        <v>366</v>
      </c>
      <c r="D413" s="28" t="s">
        <v>57</v>
      </c>
      <c r="E413" s="30" t="s">
        <v>367</v>
      </c>
      <c r="F413" s="31" t="s">
        <v>94</v>
      </c>
      <c r="G413" s="32">
        <v>244</v>
      </c>
      <c r="H413" s="32">
        <v>0</v>
      </c>
      <c r="I413" s="33">
        <f>ROUND(G413*H413,P4)</f>
        <v>0</v>
      </c>
      <c r="J413" s="28"/>
      <c r="K413" s="28"/>
      <c r="L413" s="33">
        <v>0</v>
      </c>
      <c r="M413" s="20">
        <f>ROUND(G413*L413,P4)</f>
        <v>0</v>
      </c>
      <c r="N413" s="38" t="s">
        <v>57</v>
      </c>
      <c r="O413" s="35">
        <f>M413*AA413</f>
        <v>0</v>
      </c>
      <c r="P413" s="1">
        <v>3</v>
      </c>
      <c r="AA413" s="1">
        <f>IF(P413=1,$O$3,IF(P413=2,$O$4,$O$5))</f>
        <v>0</v>
      </c>
    </row>
    <row r="414">
      <c r="A414" s="1" t="s">
        <v>60</v>
      </c>
      <c r="E414" s="30" t="s">
        <v>57</v>
      </c>
    </row>
    <row r="415">
      <c r="A415" s="1" t="s">
        <v>61</v>
      </c>
      <c r="E415" s="28"/>
    </row>
    <row r="416" ht="264">
      <c r="A416" s="1" t="s">
        <v>62</v>
      </c>
      <c r="E416" s="30" t="s">
        <v>368</v>
      </c>
    </row>
    <row r="417" ht="26.4">
      <c r="A417" s="1" t="s">
        <v>55</v>
      </c>
      <c r="B417" s="28">
        <v>105</v>
      </c>
      <c r="C417" s="29" t="s">
        <v>369</v>
      </c>
      <c r="D417" s="28" t="s">
        <v>57</v>
      </c>
      <c r="E417" s="30" t="s">
        <v>370</v>
      </c>
      <c r="F417" s="31" t="s">
        <v>90</v>
      </c>
      <c r="G417" s="32">
        <v>2</v>
      </c>
      <c r="H417" s="32">
        <v>0</v>
      </c>
      <c r="I417" s="33">
        <f>ROUND(G417*H417,P4)</f>
        <v>0</v>
      </c>
      <c r="J417" s="28"/>
      <c r="K417" s="28"/>
      <c r="L417" s="33">
        <v>0</v>
      </c>
      <c r="M417" s="20">
        <f>ROUND(G417*L417,P4)</f>
        <v>0</v>
      </c>
      <c r="N417" s="38" t="s">
        <v>57</v>
      </c>
      <c r="O417" s="35">
        <f>M417*AA417</f>
        <v>0</v>
      </c>
      <c r="P417" s="1">
        <v>3</v>
      </c>
      <c r="AA417" s="1">
        <f>IF(P417=1,$O$3,IF(P417=2,$O$4,$O$5))</f>
        <v>0</v>
      </c>
    </row>
    <row r="418">
      <c r="A418" s="1" t="s">
        <v>60</v>
      </c>
      <c r="E418" s="30" t="s">
        <v>57</v>
      </c>
    </row>
    <row r="419">
      <c r="A419" s="1" t="s">
        <v>61</v>
      </c>
      <c r="E419" s="28"/>
    </row>
    <row r="420" ht="145.2">
      <c r="A420" s="1" t="s">
        <v>62</v>
      </c>
      <c r="E420" s="30" t="s">
        <v>371</v>
      </c>
    </row>
    <row r="421">
      <c r="A421" s="1" t="s">
        <v>55</v>
      </c>
      <c r="B421" s="28">
        <v>106</v>
      </c>
      <c r="C421" s="29" t="s">
        <v>372</v>
      </c>
      <c r="D421" s="28" t="s">
        <v>57</v>
      </c>
      <c r="E421" s="30" t="s">
        <v>373</v>
      </c>
      <c r="F421" s="31" t="s">
        <v>143</v>
      </c>
      <c r="G421" s="32">
        <v>2840</v>
      </c>
      <c r="H421" s="32">
        <v>0</v>
      </c>
      <c r="I421" s="33">
        <f>ROUND(G421*H421,P4)</f>
        <v>0</v>
      </c>
      <c r="J421" s="28"/>
      <c r="K421" s="28"/>
      <c r="L421" s="33">
        <v>0</v>
      </c>
      <c r="M421" s="20">
        <f>ROUND(G421*L421,P4)</f>
        <v>0</v>
      </c>
      <c r="N421" s="38" t="s">
        <v>57</v>
      </c>
      <c r="O421" s="35">
        <f>M421*AA421</f>
        <v>0</v>
      </c>
      <c r="P421" s="1">
        <v>3</v>
      </c>
      <c r="AA421" s="1">
        <f>IF(P421=1,$O$3,IF(P421=2,$O$4,$O$5))</f>
        <v>0</v>
      </c>
    </row>
    <row r="422">
      <c r="A422" s="1" t="s">
        <v>60</v>
      </c>
      <c r="E422" s="30" t="s">
        <v>57</v>
      </c>
    </row>
    <row r="423">
      <c r="A423" s="1" t="s">
        <v>61</v>
      </c>
      <c r="E423" s="28"/>
    </row>
    <row r="424" ht="26.4">
      <c r="A424" s="1" t="s">
        <v>62</v>
      </c>
      <c r="E424" s="30" t="s">
        <v>374</v>
      </c>
    </row>
    <row r="425">
      <c r="A425" s="1" t="s">
        <v>55</v>
      </c>
      <c r="B425" s="28">
        <v>107</v>
      </c>
      <c r="C425" s="29" t="s">
        <v>375</v>
      </c>
      <c r="D425" s="28" t="s">
        <v>57</v>
      </c>
      <c r="E425" s="30" t="s">
        <v>376</v>
      </c>
      <c r="F425" s="31" t="s">
        <v>90</v>
      </c>
      <c r="G425" s="32">
        <v>1</v>
      </c>
      <c r="H425" s="32">
        <v>0</v>
      </c>
      <c r="I425" s="33">
        <f>ROUND(G425*H425,P4)</f>
        <v>0</v>
      </c>
      <c r="J425" s="28"/>
      <c r="K425" s="28"/>
      <c r="L425" s="33">
        <v>0</v>
      </c>
      <c r="M425" s="20">
        <f>ROUND(G425*L425,P4)</f>
        <v>0</v>
      </c>
      <c r="N425" s="38" t="s">
        <v>57</v>
      </c>
      <c r="O425" s="35">
        <f>M425*AA425</f>
        <v>0</v>
      </c>
      <c r="P425" s="1">
        <v>3</v>
      </c>
      <c r="AA425" s="1">
        <f>IF(P425=1,$O$3,IF(P425=2,$O$4,$O$5))</f>
        <v>0</v>
      </c>
    </row>
    <row r="426">
      <c r="A426" s="1" t="s">
        <v>60</v>
      </c>
      <c r="E426" s="30" t="s">
        <v>57</v>
      </c>
    </row>
    <row r="427">
      <c r="A427" s="1" t="s">
        <v>61</v>
      </c>
      <c r="E427" s="28"/>
    </row>
    <row r="428" ht="158.4">
      <c r="A428" s="1" t="s">
        <v>62</v>
      </c>
      <c r="E428" s="30" t="s">
        <v>377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378</v>
      </c>
      <c r="M3" s="20">
        <f>0+M9+M110+M359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378</v>
      </c>
      <c r="D5" s="22"/>
      <c r="E5" s="23" t="s">
        <v>19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COUNTIFS(L9:L376,"=0",A9:A376,"P")+COUNTIFS(L9:L376,"",A9:A376,"P")+SUM(Q9:Q376)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380</v>
      </c>
      <c r="L9" s="36"/>
      <c r="M9" s="37">
        <f>SUMIFS(M10:M109,A10:A109,"P")</f>
        <v>0</v>
      </c>
      <c r="N9" s="36"/>
    </row>
    <row r="10">
      <c r="A10" s="1" t="s">
        <v>55</v>
      </c>
      <c r="B10" s="28">
        <v>1</v>
      </c>
      <c r="C10" s="29" t="s">
        <v>381</v>
      </c>
      <c r="D10" s="28" t="s">
        <v>57</v>
      </c>
      <c r="E10" s="30" t="s">
        <v>382</v>
      </c>
      <c r="F10" s="31" t="s">
        <v>276</v>
      </c>
      <c r="G10" s="32">
        <v>0.13500000000000001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57</v>
      </c>
    </row>
    <row r="12" ht="52.8">
      <c r="A12" s="1" t="s">
        <v>61</v>
      </c>
      <c r="E12" s="39" t="s">
        <v>383</v>
      </c>
    </row>
    <row r="13" ht="79.2">
      <c r="A13" s="1" t="s">
        <v>62</v>
      </c>
      <c r="E13" s="30" t="s">
        <v>384</v>
      </c>
    </row>
    <row r="14">
      <c r="A14" s="1" t="s">
        <v>55</v>
      </c>
      <c r="B14" s="28">
        <v>2</v>
      </c>
      <c r="C14" s="29" t="s">
        <v>385</v>
      </c>
      <c r="D14" s="28" t="s">
        <v>57</v>
      </c>
      <c r="E14" s="30" t="s">
        <v>386</v>
      </c>
      <c r="F14" s="31" t="s">
        <v>94</v>
      </c>
      <c r="G14" s="32">
        <v>4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52.8">
      <c r="A16" s="1" t="s">
        <v>61</v>
      </c>
      <c r="E16" s="39" t="s">
        <v>387</v>
      </c>
    </row>
    <row r="17">
      <c r="A17" s="1" t="s">
        <v>62</v>
      </c>
      <c r="E17" s="30" t="s">
        <v>388</v>
      </c>
    </row>
    <row r="18">
      <c r="A18" s="1" t="s">
        <v>55</v>
      </c>
      <c r="B18" s="28">
        <v>3</v>
      </c>
      <c r="C18" s="29" t="s">
        <v>389</v>
      </c>
      <c r="D18" s="28" t="s">
        <v>57</v>
      </c>
      <c r="E18" s="30" t="s">
        <v>390</v>
      </c>
      <c r="F18" s="31" t="s">
        <v>94</v>
      </c>
      <c r="G18" s="32">
        <v>77.325000000000003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52.8">
      <c r="A20" s="1" t="s">
        <v>61</v>
      </c>
      <c r="E20" s="39" t="s">
        <v>391</v>
      </c>
    </row>
    <row r="21">
      <c r="A21" s="1" t="s">
        <v>62</v>
      </c>
      <c r="E21" s="30" t="s">
        <v>388</v>
      </c>
    </row>
    <row r="22">
      <c r="A22" s="1" t="s">
        <v>55</v>
      </c>
      <c r="B22" s="28">
        <v>4</v>
      </c>
      <c r="C22" s="29" t="s">
        <v>366</v>
      </c>
      <c r="D22" s="28" t="s">
        <v>57</v>
      </c>
      <c r="E22" s="30" t="s">
        <v>367</v>
      </c>
      <c r="F22" s="31" t="s">
        <v>94</v>
      </c>
      <c r="G22" s="32">
        <v>79.724999999999994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52.8">
      <c r="A24" s="1" t="s">
        <v>61</v>
      </c>
      <c r="E24" s="39" t="s">
        <v>392</v>
      </c>
    </row>
    <row r="25">
      <c r="A25" s="1" t="s">
        <v>62</v>
      </c>
      <c r="E25" s="30" t="s">
        <v>388</v>
      </c>
    </row>
    <row r="26" ht="39.6">
      <c r="A26" s="1" t="s">
        <v>55</v>
      </c>
      <c r="B26" s="28">
        <v>5</v>
      </c>
      <c r="C26" s="29" t="s">
        <v>393</v>
      </c>
      <c r="D26" s="28" t="s">
        <v>57</v>
      </c>
      <c r="E26" s="30" t="s">
        <v>394</v>
      </c>
      <c r="F26" s="31" t="s">
        <v>94</v>
      </c>
      <c r="G26" s="32">
        <v>1.95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52.8">
      <c r="A28" s="1" t="s">
        <v>61</v>
      </c>
      <c r="E28" s="39" t="s">
        <v>395</v>
      </c>
    </row>
    <row r="29" ht="409.5">
      <c r="A29" s="1" t="s">
        <v>62</v>
      </c>
      <c r="E29" s="30" t="s">
        <v>396</v>
      </c>
    </row>
    <row r="30">
      <c r="A30" s="1" t="s">
        <v>55</v>
      </c>
      <c r="B30" s="28">
        <v>6</v>
      </c>
      <c r="C30" s="29" t="s">
        <v>397</v>
      </c>
      <c r="D30" s="28" t="s">
        <v>57</v>
      </c>
      <c r="E30" s="30" t="s">
        <v>398</v>
      </c>
      <c r="F30" s="31" t="s">
        <v>94</v>
      </c>
      <c r="G30" s="32">
        <v>5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52.8">
      <c r="A32" s="1" t="s">
        <v>61</v>
      </c>
      <c r="E32" s="39" t="s">
        <v>399</v>
      </c>
    </row>
    <row r="33">
      <c r="A33" s="1" t="s">
        <v>62</v>
      </c>
      <c r="E33" s="30" t="s">
        <v>388</v>
      </c>
    </row>
    <row r="34">
      <c r="A34" s="1" t="s">
        <v>55</v>
      </c>
      <c r="B34" s="28">
        <v>7</v>
      </c>
      <c r="C34" s="29" t="s">
        <v>400</v>
      </c>
      <c r="D34" s="28" t="s">
        <v>57</v>
      </c>
      <c r="E34" s="30" t="s">
        <v>401</v>
      </c>
      <c r="F34" s="31" t="s">
        <v>143</v>
      </c>
      <c r="G34" s="32">
        <v>10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52.8">
      <c r="A36" s="1" t="s">
        <v>61</v>
      </c>
      <c r="E36" s="39" t="s">
        <v>402</v>
      </c>
    </row>
    <row r="37">
      <c r="A37" s="1" t="s">
        <v>62</v>
      </c>
      <c r="E37" s="30" t="s">
        <v>388</v>
      </c>
    </row>
    <row r="38" ht="26.4">
      <c r="A38" s="1" t="s">
        <v>55</v>
      </c>
      <c r="B38" s="28">
        <v>8</v>
      </c>
      <c r="C38" s="29" t="s">
        <v>162</v>
      </c>
      <c r="D38" s="28" t="s">
        <v>57</v>
      </c>
      <c r="E38" s="30" t="s">
        <v>163</v>
      </c>
      <c r="F38" s="31" t="s">
        <v>143</v>
      </c>
      <c r="G38" s="32">
        <v>10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52.8">
      <c r="A40" s="1" t="s">
        <v>61</v>
      </c>
      <c r="E40" s="39" t="s">
        <v>402</v>
      </c>
    </row>
    <row r="41">
      <c r="A41" s="1" t="s">
        <v>62</v>
      </c>
      <c r="E41" s="30" t="s">
        <v>388</v>
      </c>
    </row>
    <row r="42">
      <c r="A42" s="1" t="s">
        <v>55</v>
      </c>
      <c r="B42" s="28">
        <v>9</v>
      </c>
      <c r="C42" s="29" t="s">
        <v>141</v>
      </c>
      <c r="D42" s="28" t="s">
        <v>57</v>
      </c>
      <c r="E42" s="30" t="s">
        <v>142</v>
      </c>
      <c r="F42" s="31" t="s">
        <v>143</v>
      </c>
      <c r="G42" s="32">
        <v>45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52.8">
      <c r="A44" s="1" t="s">
        <v>61</v>
      </c>
      <c r="E44" s="39" t="s">
        <v>403</v>
      </c>
    </row>
    <row r="45">
      <c r="A45" s="1" t="s">
        <v>62</v>
      </c>
      <c r="E45" s="30" t="s">
        <v>388</v>
      </c>
    </row>
    <row r="46" ht="26.4">
      <c r="A46" s="1" t="s">
        <v>55</v>
      </c>
      <c r="B46" s="28">
        <v>10</v>
      </c>
      <c r="C46" s="29" t="s">
        <v>165</v>
      </c>
      <c r="D46" s="28" t="s">
        <v>57</v>
      </c>
      <c r="E46" s="30" t="s">
        <v>166</v>
      </c>
      <c r="F46" s="31" t="s">
        <v>143</v>
      </c>
      <c r="G46" s="32">
        <v>45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52.8">
      <c r="A48" s="1" t="s">
        <v>61</v>
      </c>
      <c r="E48" s="39" t="s">
        <v>403</v>
      </c>
    </row>
    <row r="49">
      <c r="A49" s="1" t="s">
        <v>62</v>
      </c>
      <c r="E49" s="30" t="s">
        <v>388</v>
      </c>
    </row>
    <row r="50">
      <c r="A50" s="1" t="s">
        <v>55</v>
      </c>
      <c r="B50" s="28">
        <v>11</v>
      </c>
      <c r="C50" s="29" t="s">
        <v>404</v>
      </c>
      <c r="D50" s="28" t="s">
        <v>57</v>
      </c>
      <c r="E50" s="30" t="s">
        <v>405</v>
      </c>
      <c r="F50" s="31" t="s">
        <v>143</v>
      </c>
      <c r="G50" s="32">
        <v>40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52.8">
      <c r="A52" s="1" t="s">
        <v>61</v>
      </c>
      <c r="E52" s="39" t="s">
        <v>406</v>
      </c>
    </row>
    <row r="53">
      <c r="A53" s="1" t="s">
        <v>62</v>
      </c>
      <c r="E53" s="30" t="s">
        <v>388</v>
      </c>
    </row>
    <row r="54">
      <c r="A54" s="1" t="s">
        <v>55</v>
      </c>
      <c r="B54" s="28">
        <v>12</v>
      </c>
      <c r="C54" s="29" t="s">
        <v>153</v>
      </c>
      <c r="D54" s="28" t="s">
        <v>57</v>
      </c>
      <c r="E54" s="30" t="s">
        <v>154</v>
      </c>
      <c r="F54" s="31" t="s">
        <v>143</v>
      </c>
      <c r="G54" s="32">
        <v>60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52.8">
      <c r="A56" s="1" t="s">
        <v>61</v>
      </c>
      <c r="E56" s="39" t="s">
        <v>407</v>
      </c>
    </row>
    <row r="57">
      <c r="A57" s="1" t="s">
        <v>62</v>
      </c>
      <c r="E57" s="30" t="s">
        <v>388</v>
      </c>
    </row>
    <row r="58" ht="26.4">
      <c r="A58" s="1" t="s">
        <v>55</v>
      </c>
      <c r="B58" s="28">
        <v>13</v>
      </c>
      <c r="C58" s="29" t="s">
        <v>408</v>
      </c>
      <c r="D58" s="28" t="s">
        <v>57</v>
      </c>
      <c r="E58" s="30" t="s">
        <v>409</v>
      </c>
      <c r="F58" s="31" t="s">
        <v>90</v>
      </c>
      <c r="G58" s="32">
        <v>3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52.8">
      <c r="A60" s="1" t="s">
        <v>61</v>
      </c>
      <c r="E60" s="39" t="s">
        <v>410</v>
      </c>
    </row>
    <row r="61" ht="79.2">
      <c r="A61" s="1" t="s">
        <v>62</v>
      </c>
      <c r="E61" s="30" t="s">
        <v>411</v>
      </c>
    </row>
    <row r="62" ht="26.4">
      <c r="A62" s="1" t="s">
        <v>55</v>
      </c>
      <c r="B62" s="28">
        <v>14</v>
      </c>
      <c r="C62" s="29" t="s">
        <v>412</v>
      </c>
      <c r="D62" s="28" t="s">
        <v>57</v>
      </c>
      <c r="E62" s="30" t="s">
        <v>413</v>
      </c>
      <c r="F62" s="31" t="s">
        <v>90</v>
      </c>
      <c r="G62" s="32">
        <v>2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52.8">
      <c r="A64" s="1" t="s">
        <v>61</v>
      </c>
      <c r="E64" s="39" t="s">
        <v>414</v>
      </c>
    </row>
    <row r="65">
      <c r="A65" s="1" t="s">
        <v>62</v>
      </c>
      <c r="E65" s="30" t="s">
        <v>388</v>
      </c>
    </row>
    <row r="66" ht="26.4">
      <c r="A66" s="1" t="s">
        <v>55</v>
      </c>
      <c r="B66" s="28">
        <v>15</v>
      </c>
      <c r="C66" s="29" t="s">
        <v>415</v>
      </c>
      <c r="D66" s="28" t="s">
        <v>57</v>
      </c>
      <c r="E66" s="30" t="s">
        <v>416</v>
      </c>
      <c r="F66" s="31" t="s">
        <v>90</v>
      </c>
      <c r="G66" s="32">
        <v>2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57</v>
      </c>
    </row>
    <row r="68" ht="52.8">
      <c r="A68" s="1" t="s">
        <v>61</v>
      </c>
      <c r="E68" s="39" t="s">
        <v>414</v>
      </c>
    </row>
    <row r="69">
      <c r="A69" s="1" t="s">
        <v>62</v>
      </c>
      <c r="E69" s="30" t="s">
        <v>388</v>
      </c>
    </row>
    <row r="70">
      <c r="A70" s="1" t="s">
        <v>55</v>
      </c>
      <c r="B70" s="28">
        <v>16</v>
      </c>
      <c r="C70" s="29" t="s">
        <v>417</v>
      </c>
      <c r="D70" s="28" t="s">
        <v>57</v>
      </c>
      <c r="E70" s="30" t="s">
        <v>418</v>
      </c>
      <c r="F70" s="31" t="s">
        <v>90</v>
      </c>
      <c r="G70" s="32">
        <v>10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52.8">
      <c r="A72" s="1" t="s">
        <v>61</v>
      </c>
      <c r="E72" s="39" t="s">
        <v>402</v>
      </c>
    </row>
    <row r="73">
      <c r="A73" s="1" t="s">
        <v>62</v>
      </c>
      <c r="E73" s="30" t="s">
        <v>388</v>
      </c>
    </row>
    <row r="74">
      <c r="A74" s="1" t="s">
        <v>55</v>
      </c>
      <c r="B74" s="28">
        <v>17</v>
      </c>
      <c r="C74" s="29" t="s">
        <v>419</v>
      </c>
      <c r="D74" s="28" t="s">
        <v>57</v>
      </c>
      <c r="E74" s="30" t="s">
        <v>420</v>
      </c>
      <c r="F74" s="31" t="s">
        <v>90</v>
      </c>
      <c r="G74" s="32">
        <v>20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52.8">
      <c r="A76" s="1" t="s">
        <v>61</v>
      </c>
      <c r="E76" s="39" t="s">
        <v>421</v>
      </c>
    </row>
    <row r="77">
      <c r="A77" s="1" t="s">
        <v>62</v>
      </c>
      <c r="E77" s="30" t="s">
        <v>388</v>
      </c>
    </row>
    <row r="78" ht="26.4">
      <c r="A78" s="1" t="s">
        <v>55</v>
      </c>
      <c r="B78" s="28">
        <v>18</v>
      </c>
      <c r="C78" s="29" t="s">
        <v>422</v>
      </c>
      <c r="D78" s="28" t="s">
        <v>57</v>
      </c>
      <c r="E78" s="30" t="s">
        <v>423</v>
      </c>
      <c r="F78" s="31" t="s">
        <v>90</v>
      </c>
      <c r="G78" s="32">
        <v>15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52.8">
      <c r="A80" s="1" t="s">
        <v>61</v>
      </c>
      <c r="E80" s="39" t="s">
        <v>424</v>
      </c>
    </row>
    <row r="81">
      <c r="A81" s="1" t="s">
        <v>62</v>
      </c>
      <c r="E81" s="30" t="s">
        <v>388</v>
      </c>
    </row>
    <row r="82" ht="26.4">
      <c r="A82" s="1" t="s">
        <v>55</v>
      </c>
      <c r="B82" s="28">
        <v>19</v>
      </c>
      <c r="C82" s="29" t="s">
        <v>425</v>
      </c>
      <c r="D82" s="28" t="s">
        <v>57</v>
      </c>
      <c r="E82" s="30" t="s">
        <v>426</v>
      </c>
      <c r="F82" s="31" t="s">
        <v>90</v>
      </c>
      <c r="G82" s="32">
        <v>5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52.8">
      <c r="A84" s="1" t="s">
        <v>61</v>
      </c>
      <c r="E84" s="39" t="s">
        <v>399</v>
      </c>
    </row>
    <row r="85">
      <c r="A85" s="1" t="s">
        <v>62</v>
      </c>
      <c r="E85" s="30" t="s">
        <v>388</v>
      </c>
    </row>
    <row r="86">
      <c r="A86" s="1" t="s">
        <v>55</v>
      </c>
      <c r="B86" s="28">
        <v>20</v>
      </c>
      <c r="C86" s="29" t="s">
        <v>427</v>
      </c>
      <c r="D86" s="28" t="s">
        <v>57</v>
      </c>
      <c r="E86" s="30" t="s">
        <v>428</v>
      </c>
      <c r="F86" s="31" t="s">
        <v>143</v>
      </c>
      <c r="G86" s="32">
        <v>30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52.8">
      <c r="A88" s="1" t="s">
        <v>61</v>
      </c>
      <c r="E88" s="39" t="s">
        <v>429</v>
      </c>
    </row>
    <row r="89">
      <c r="A89" s="1" t="s">
        <v>62</v>
      </c>
      <c r="E89" s="30" t="s">
        <v>388</v>
      </c>
    </row>
    <row r="90">
      <c r="A90" s="1" t="s">
        <v>55</v>
      </c>
      <c r="B90" s="28">
        <v>21</v>
      </c>
      <c r="C90" s="29" t="s">
        <v>430</v>
      </c>
      <c r="D90" s="28" t="s">
        <v>57</v>
      </c>
      <c r="E90" s="30" t="s">
        <v>431</v>
      </c>
      <c r="F90" s="31" t="s">
        <v>90</v>
      </c>
      <c r="G90" s="32">
        <v>2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52.8">
      <c r="A92" s="1" t="s">
        <v>61</v>
      </c>
      <c r="E92" s="39" t="s">
        <v>414</v>
      </c>
    </row>
    <row r="93">
      <c r="A93" s="1" t="s">
        <v>62</v>
      </c>
      <c r="E93" s="30" t="s">
        <v>388</v>
      </c>
    </row>
    <row r="94">
      <c r="A94" s="1" t="s">
        <v>55</v>
      </c>
      <c r="B94" s="28">
        <v>22</v>
      </c>
      <c r="C94" s="29" t="s">
        <v>135</v>
      </c>
      <c r="D94" s="28" t="s">
        <v>57</v>
      </c>
      <c r="E94" s="30" t="s">
        <v>136</v>
      </c>
      <c r="F94" s="31" t="s">
        <v>90</v>
      </c>
      <c r="G94" s="32">
        <v>5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52.8">
      <c r="A96" s="1" t="s">
        <v>61</v>
      </c>
      <c r="E96" s="39" t="s">
        <v>399</v>
      </c>
    </row>
    <row r="97">
      <c r="A97" s="1" t="s">
        <v>62</v>
      </c>
      <c r="E97" s="30" t="s">
        <v>388</v>
      </c>
    </row>
    <row r="98">
      <c r="A98" s="1" t="s">
        <v>55</v>
      </c>
      <c r="B98" s="28">
        <v>23</v>
      </c>
      <c r="C98" s="29" t="s">
        <v>138</v>
      </c>
      <c r="D98" s="28" t="s">
        <v>57</v>
      </c>
      <c r="E98" s="30" t="s">
        <v>139</v>
      </c>
      <c r="F98" s="31" t="s">
        <v>90</v>
      </c>
      <c r="G98" s="32">
        <v>1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52.8">
      <c r="A100" s="1" t="s">
        <v>61</v>
      </c>
      <c r="E100" s="39" t="s">
        <v>432</v>
      </c>
    </row>
    <row r="101">
      <c r="A101" s="1" t="s">
        <v>62</v>
      </c>
      <c r="E101" s="30" t="s">
        <v>388</v>
      </c>
    </row>
    <row r="102" ht="26.4">
      <c r="A102" s="1" t="s">
        <v>55</v>
      </c>
      <c r="B102" s="28">
        <v>24</v>
      </c>
      <c r="C102" s="29" t="s">
        <v>433</v>
      </c>
      <c r="D102" s="28" t="s">
        <v>57</v>
      </c>
      <c r="E102" s="30" t="s">
        <v>434</v>
      </c>
      <c r="F102" s="31" t="s">
        <v>276</v>
      </c>
      <c r="G102" s="32">
        <v>0.13500000000000001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52.8">
      <c r="A104" s="1" t="s">
        <v>61</v>
      </c>
      <c r="E104" s="39" t="s">
        <v>383</v>
      </c>
    </row>
    <row r="105" ht="92.4">
      <c r="A105" s="1" t="s">
        <v>62</v>
      </c>
      <c r="E105" s="30" t="s">
        <v>435</v>
      </c>
    </row>
    <row r="106">
      <c r="A106" s="1" t="s">
        <v>55</v>
      </c>
      <c r="B106" s="28">
        <v>25</v>
      </c>
      <c r="C106" s="29" t="s">
        <v>436</v>
      </c>
      <c r="D106" s="28" t="s">
        <v>57</v>
      </c>
      <c r="E106" s="30" t="s">
        <v>437</v>
      </c>
      <c r="F106" s="31" t="s">
        <v>276</v>
      </c>
      <c r="G106" s="32">
        <v>0.13500000000000001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52.8">
      <c r="A108" s="1" t="s">
        <v>61</v>
      </c>
      <c r="E108" s="39" t="s">
        <v>383</v>
      </c>
    </row>
    <row r="109" ht="92.4">
      <c r="A109" s="1" t="s">
        <v>62</v>
      </c>
      <c r="E109" s="30" t="s">
        <v>438</v>
      </c>
    </row>
    <row r="110">
      <c r="A110" s="1" t="s">
        <v>52</v>
      </c>
      <c r="C110" s="22" t="s">
        <v>439</v>
      </c>
      <c r="E110" s="23" t="s">
        <v>440</v>
      </c>
      <c r="L110" s="36"/>
      <c r="M110" s="37">
        <f>SUMIFS(M111:M358,A111:A358,"P")</f>
        <v>0</v>
      </c>
      <c r="N110" s="36"/>
    </row>
    <row r="111">
      <c r="A111" s="1" t="s">
        <v>55</v>
      </c>
      <c r="B111" s="28">
        <v>26</v>
      </c>
      <c r="C111" s="29" t="s">
        <v>441</v>
      </c>
      <c r="D111" s="28" t="s">
        <v>57</v>
      </c>
      <c r="E111" s="30" t="s">
        <v>442</v>
      </c>
      <c r="F111" s="31" t="s">
        <v>443</v>
      </c>
      <c r="G111" s="32">
        <v>0.10000000000000001</v>
      </c>
      <c r="H111" s="32">
        <v>0</v>
      </c>
      <c r="I111" s="33">
        <f>ROUND(G111*H111,P4)</f>
        <v>0</v>
      </c>
      <c r="J111" s="28"/>
      <c r="K111" s="28"/>
      <c r="L111" s="33">
        <v>0</v>
      </c>
      <c r="M111" s="20">
        <f>ROUND(G111*L111,P4)</f>
        <v>0</v>
      </c>
      <c r="N111" s="38" t="s">
        <v>57</v>
      </c>
      <c r="O111" s="35">
        <f>M111*AA111</f>
        <v>0</v>
      </c>
      <c r="P111" s="1">
        <v>3</v>
      </c>
      <c r="AA111" s="1">
        <f>IF(P111=1,$O$3,IF(P111=2,$O$4,$O$5))</f>
        <v>0</v>
      </c>
    </row>
    <row r="112">
      <c r="A112" s="1" t="s">
        <v>60</v>
      </c>
      <c r="E112" s="30" t="s">
        <v>57</v>
      </c>
    </row>
    <row r="113" ht="52.8">
      <c r="A113" s="1" t="s">
        <v>61</v>
      </c>
      <c r="E113" s="39" t="s">
        <v>444</v>
      </c>
    </row>
    <row r="114">
      <c r="A114" s="1" t="s">
        <v>62</v>
      </c>
      <c r="E114" s="30" t="s">
        <v>388</v>
      </c>
    </row>
    <row r="115">
      <c r="A115" s="1" t="s">
        <v>55</v>
      </c>
      <c r="B115" s="28">
        <v>27</v>
      </c>
      <c r="C115" s="29" t="s">
        <v>445</v>
      </c>
      <c r="D115" s="28" t="s">
        <v>57</v>
      </c>
      <c r="E115" s="30" t="s">
        <v>446</v>
      </c>
      <c r="F115" s="31" t="s">
        <v>443</v>
      </c>
      <c r="G115" s="32">
        <v>0.40000000000000002</v>
      </c>
      <c r="H115" s="32">
        <v>0</v>
      </c>
      <c r="I115" s="33">
        <f>ROUND(G115*H115,P4)</f>
        <v>0</v>
      </c>
      <c r="J115" s="28"/>
      <c r="K115" s="28"/>
      <c r="L115" s="33">
        <v>0</v>
      </c>
      <c r="M115" s="20">
        <f>ROUND(G115*L115,P4)</f>
        <v>0</v>
      </c>
      <c r="N115" s="38" t="s">
        <v>57</v>
      </c>
      <c r="O115" s="35">
        <f>M115*AA115</f>
        <v>0</v>
      </c>
      <c r="P115" s="1">
        <v>3</v>
      </c>
      <c r="AA115" s="1">
        <f>IF(P115=1,$O$3,IF(P115=2,$O$4,$O$5))</f>
        <v>0</v>
      </c>
    </row>
    <row r="116">
      <c r="A116" s="1" t="s">
        <v>60</v>
      </c>
      <c r="E116" s="30" t="s">
        <v>57</v>
      </c>
    </row>
    <row r="117" ht="52.8">
      <c r="A117" s="1" t="s">
        <v>61</v>
      </c>
      <c r="E117" s="39" t="s">
        <v>447</v>
      </c>
    </row>
    <row r="118">
      <c r="A118" s="1" t="s">
        <v>62</v>
      </c>
      <c r="E118" s="30" t="s">
        <v>388</v>
      </c>
    </row>
    <row r="119">
      <c r="A119" s="1" t="s">
        <v>55</v>
      </c>
      <c r="B119" s="28">
        <v>28</v>
      </c>
      <c r="C119" s="29" t="s">
        <v>448</v>
      </c>
      <c r="D119" s="28" t="s">
        <v>57</v>
      </c>
      <c r="E119" s="30" t="s">
        <v>449</v>
      </c>
      <c r="F119" s="31" t="s">
        <v>143</v>
      </c>
      <c r="G119" s="32">
        <v>60</v>
      </c>
      <c r="H119" s="32">
        <v>0</v>
      </c>
      <c r="I119" s="33">
        <f>ROUND(G119*H119,P4)</f>
        <v>0</v>
      </c>
      <c r="J119" s="28"/>
      <c r="K119" s="28"/>
      <c r="L119" s="33">
        <v>0</v>
      </c>
      <c r="M119" s="20">
        <f>ROUND(G119*L119,P4)</f>
        <v>0</v>
      </c>
      <c r="N119" s="38" t="s">
        <v>57</v>
      </c>
      <c r="O119" s="35">
        <f>M119*AA119</f>
        <v>0</v>
      </c>
      <c r="P119" s="1">
        <v>3</v>
      </c>
      <c r="AA119" s="1">
        <f>IF(P119=1,$O$3,IF(P119=2,$O$4,$O$5))</f>
        <v>0</v>
      </c>
    </row>
    <row r="120">
      <c r="A120" s="1" t="s">
        <v>60</v>
      </c>
      <c r="E120" s="30" t="s">
        <v>57</v>
      </c>
    </row>
    <row r="121" ht="52.8">
      <c r="A121" s="1" t="s">
        <v>61</v>
      </c>
      <c r="E121" s="39" t="s">
        <v>407</v>
      </c>
    </row>
    <row r="122">
      <c r="A122" s="1" t="s">
        <v>62</v>
      </c>
      <c r="E122" s="30" t="s">
        <v>388</v>
      </c>
    </row>
    <row r="123" ht="26.4">
      <c r="A123" s="1" t="s">
        <v>55</v>
      </c>
      <c r="B123" s="28">
        <v>29</v>
      </c>
      <c r="C123" s="29" t="s">
        <v>450</v>
      </c>
      <c r="D123" s="28" t="s">
        <v>57</v>
      </c>
      <c r="E123" s="30" t="s">
        <v>451</v>
      </c>
      <c r="F123" s="31" t="s">
        <v>143</v>
      </c>
      <c r="G123" s="32">
        <v>60</v>
      </c>
      <c r="H123" s="32">
        <v>0</v>
      </c>
      <c r="I123" s="33">
        <f>ROUND(G123*H123,P4)</f>
        <v>0</v>
      </c>
      <c r="J123" s="28"/>
      <c r="K123" s="28"/>
      <c r="L123" s="33">
        <v>0</v>
      </c>
      <c r="M123" s="20">
        <f>ROUND(G123*L123,P4)</f>
        <v>0</v>
      </c>
      <c r="N123" s="38" t="s">
        <v>57</v>
      </c>
      <c r="O123" s="35">
        <f>M123*AA123</f>
        <v>0</v>
      </c>
      <c r="P123" s="1">
        <v>3</v>
      </c>
      <c r="AA123" s="1">
        <f>IF(P123=1,$O$3,IF(P123=2,$O$4,$O$5))</f>
        <v>0</v>
      </c>
    </row>
    <row r="124">
      <c r="A124" s="1" t="s">
        <v>60</v>
      </c>
      <c r="E124" s="30" t="s">
        <v>57</v>
      </c>
    </row>
    <row r="125" ht="52.8">
      <c r="A125" s="1" t="s">
        <v>61</v>
      </c>
      <c r="E125" s="39" t="s">
        <v>407</v>
      </c>
    </row>
    <row r="126">
      <c r="A126" s="1" t="s">
        <v>62</v>
      </c>
      <c r="E126" s="30" t="s">
        <v>388</v>
      </c>
    </row>
    <row r="127">
      <c r="A127" s="1" t="s">
        <v>55</v>
      </c>
      <c r="B127" s="28">
        <v>30</v>
      </c>
      <c r="C127" s="29" t="s">
        <v>452</v>
      </c>
      <c r="D127" s="28" t="s">
        <v>57</v>
      </c>
      <c r="E127" s="30" t="s">
        <v>453</v>
      </c>
      <c r="F127" s="31" t="s">
        <v>187</v>
      </c>
      <c r="G127" s="32">
        <v>0.5</v>
      </c>
      <c r="H127" s="32">
        <v>0</v>
      </c>
      <c r="I127" s="33">
        <f>ROUND(G127*H127,P4)</f>
        <v>0</v>
      </c>
      <c r="J127" s="28"/>
      <c r="K127" s="28"/>
      <c r="L127" s="33">
        <v>0</v>
      </c>
      <c r="M127" s="20">
        <f>ROUND(G127*L127,P4)</f>
        <v>0</v>
      </c>
      <c r="N127" s="38" t="s">
        <v>57</v>
      </c>
      <c r="O127" s="35">
        <f>M127*AA127</f>
        <v>0</v>
      </c>
      <c r="P127" s="1">
        <v>3</v>
      </c>
      <c r="AA127" s="1">
        <f>IF(P127=1,$O$3,IF(P127=2,$O$4,$O$5))</f>
        <v>0</v>
      </c>
    </row>
    <row r="128">
      <c r="A128" s="1" t="s">
        <v>60</v>
      </c>
      <c r="E128" s="30" t="s">
        <v>57</v>
      </c>
    </row>
    <row r="129" ht="52.8">
      <c r="A129" s="1" t="s">
        <v>61</v>
      </c>
      <c r="E129" s="39" t="s">
        <v>454</v>
      </c>
    </row>
    <row r="130">
      <c r="A130" s="1" t="s">
        <v>62</v>
      </c>
      <c r="E130" s="30" t="s">
        <v>388</v>
      </c>
    </row>
    <row r="131">
      <c r="A131" s="1" t="s">
        <v>55</v>
      </c>
      <c r="B131" s="28">
        <v>31</v>
      </c>
      <c r="C131" s="29" t="s">
        <v>455</v>
      </c>
      <c r="D131" s="28" t="s">
        <v>57</v>
      </c>
      <c r="E131" s="30" t="s">
        <v>456</v>
      </c>
      <c r="F131" s="31" t="s">
        <v>457</v>
      </c>
      <c r="G131" s="32">
        <v>3.2400000000000002</v>
      </c>
      <c r="H131" s="32">
        <v>0</v>
      </c>
      <c r="I131" s="33">
        <f>ROUND(G131*H131,P4)</f>
        <v>0</v>
      </c>
      <c r="J131" s="28"/>
      <c r="K131" s="28"/>
      <c r="L131" s="33">
        <v>0</v>
      </c>
      <c r="M131" s="20">
        <f>ROUND(G131*L131,P4)</f>
        <v>0</v>
      </c>
      <c r="N131" s="38" t="s">
        <v>57</v>
      </c>
      <c r="O131" s="35">
        <f>M131*AA131</f>
        <v>0</v>
      </c>
      <c r="P131" s="1">
        <v>3</v>
      </c>
      <c r="AA131" s="1">
        <f>IF(P131=1,$O$3,IF(P131=2,$O$4,$O$5))</f>
        <v>0</v>
      </c>
    </row>
    <row r="132">
      <c r="A132" s="1" t="s">
        <v>60</v>
      </c>
      <c r="E132" s="30" t="s">
        <v>57</v>
      </c>
    </row>
    <row r="133" ht="52.8">
      <c r="A133" s="1" t="s">
        <v>61</v>
      </c>
      <c r="E133" s="39" t="s">
        <v>458</v>
      </c>
    </row>
    <row r="134">
      <c r="A134" s="1" t="s">
        <v>62</v>
      </c>
      <c r="E134" s="30" t="s">
        <v>388</v>
      </c>
    </row>
    <row r="135">
      <c r="A135" s="1" t="s">
        <v>55</v>
      </c>
      <c r="B135" s="28">
        <v>32</v>
      </c>
      <c r="C135" s="29" t="s">
        <v>459</v>
      </c>
      <c r="D135" s="28" t="s">
        <v>57</v>
      </c>
      <c r="E135" s="30" t="s">
        <v>460</v>
      </c>
      <c r="F135" s="31" t="s">
        <v>143</v>
      </c>
      <c r="G135" s="32">
        <v>32</v>
      </c>
      <c r="H135" s="32">
        <v>0</v>
      </c>
      <c r="I135" s="33">
        <f>ROUND(G135*H135,P4)</f>
        <v>0</v>
      </c>
      <c r="J135" s="28"/>
      <c r="K135" s="28"/>
      <c r="L135" s="33">
        <v>0</v>
      </c>
      <c r="M135" s="20">
        <f>ROUND(G135*L135,P4)</f>
        <v>0</v>
      </c>
      <c r="N135" s="38" t="s">
        <v>57</v>
      </c>
      <c r="O135" s="35">
        <f>M135*AA135</f>
        <v>0</v>
      </c>
      <c r="P135" s="1">
        <v>3</v>
      </c>
      <c r="AA135" s="1">
        <f>IF(P135=1,$O$3,IF(P135=2,$O$4,$O$5))</f>
        <v>0</v>
      </c>
    </row>
    <row r="136">
      <c r="A136" s="1" t="s">
        <v>60</v>
      </c>
      <c r="E136" s="30" t="s">
        <v>57</v>
      </c>
    </row>
    <row r="137" ht="52.8">
      <c r="A137" s="1" t="s">
        <v>61</v>
      </c>
      <c r="E137" s="39" t="s">
        <v>461</v>
      </c>
    </row>
    <row r="138">
      <c r="A138" s="1" t="s">
        <v>62</v>
      </c>
      <c r="E138" s="30" t="s">
        <v>388</v>
      </c>
    </row>
    <row r="139">
      <c r="A139" s="1" t="s">
        <v>55</v>
      </c>
      <c r="B139" s="28">
        <v>33</v>
      </c>
      <c r="C139" s="29" t="s">
        <v>462</v>
      </c>
      <c r="D139" s="28" t="s">
        <v>57</v>
      </c>
      <c r="E139" s="30" t="s">
        <v>463</v>
      </c>
      <c r="F139" s="31" t="s">
        <v>143</v>
      </c>
      <c r="G139" s="32">
        <v>32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52.8">
      <c r="A141" s="1" t="s">
        <v>61</v>
      </c>
      <c r="E141" s="39" t="s">
        <v>461</v>
      </c>
    </row>
    <row r="142">
      <c r="A142" s="1" t="s">
        <v>62</v>
      </c>
      <c r="E142" s="30" t="s">
        <v>388</v>
      </c>
    </row>
    <row r="143" ht="26.4">
      <c r="A143" s="1" t="s">
        <v>55</v>
      </c>
      <c r="B143" s="28">
        <v>34</v>
      </c>
      <c r="C143" s="29" t="s">
        <v>464</v>
      </c>
      <c r="D143" s="28" t="s">
        <v>57</v>
      </c>
      <c r="E143" s="30" t="s">
        <v>465</v>
      </c>
      <c r="F143" s="31" t="s">
        <v>143</v>
      </c>
      <c r="G143" s="32">
        <v>10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52.8">
      <c r="A145" s="1" t="s">
        <v>61</v>
      </c>
      <c r="E145" s="39" t="s">
        <v>402</v>
      </c>
    </row>
    <row r="146">
      <c r="A146" s="1" t="s">
        <v>62</v>
      </c>
      <c r="E146" s="30" t="s">
        <v>388</v>
      </c>
    </row>
    <row r="147">
      <c r="A147" s="1" t="s">
        <v>55</v>
      </c>
      <c r="B147" s="28">
        <v>35</v>
      </c>
      <c r="C147" s="29" t="s">
        <v>466</v>
      </c>
      <c r="D147" s="28" t="s">
        <v>57</v>
      </c>
      <c r="E147" s="30" t="s">
        <v>467</v>
      </c>
      <c r="F147" s="31" t="s">
        <v>90</v>
      </c>
      <c r="G147" s="32">
        <v>2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52.8">
      <c r="A149" s="1" t="s">
        <v>61</v>
      </c>
      <c r="E149" s="39" t="s">
        <v>414</v>
      </c>
    </row>
    <row r="150">
      <c r="A150" s="1" t="s">
        <v>62</v>
      </c>
      <c r="E150" s="30" t="s">
        <v>388</v>
      </c>
    </row>
    <row r="151">
      <c r="A151" s="1" t="s">
        <v>55</v>
      </c>
      <c r="B151" s="28">
        <v>36</v>
      </c>
      <c r="C151" s="29" t="s">
        <v>468</v>
      </c>
      <c r="D151" s="28" t="s">
        <v>57</v>
      </c>
      <c r="E151" s="30" t="s">
        <v>469</v>
      </c>
      <c r="F151" s="31" t="s">
        <v>143</v>
      </c>
      <c r="G151" s="32">
        <v>70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52.8">
      <c r="A153" s="1" t="s">
        <v>61</v>
      </c>
      <c r="E153" s="39" t="s">
        <v>470</v>
      </c>
    </row>
    <row r="154">
      <c r="A154" s="1" t="s">
        <v>62</v>
      </c>
      <c r="E154" s="30" t="s">
        <v>388</v>
      </c>
    </row>
    <row r="155">
      <c r="A155" s="1" t="s">
        <v>55</v>
      </c>
      <c r="B155" s="28">
        <v>37</v>
      </c>
      <c r="C155" s="29" t="s">
        <v>471</v>
      </c>
      <c r="D155" s="28" t="s">
        <v>57</v>
      </c>
      <c r="E155" s="30" t="s">
        <v>472</v>
      </c>
      <c r="F155" s="31" t="s">
        <v>143</v>
      </c>
      <c r="G155" s="32">
        <v>120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52.8">
      <c r="A157" s="1" t="s">
        <v>61</v>
      </c>
      <c r="E157" s="39" t="s">
        <v>473</v>
      </c>
    </row>
    <row r="158">
      <c r="A158" s="1" t="s">
        <v>62</v>
      </c>
      <c r="E158" s="30" t="s">
        <v>388</v>
      </c>
    </row>
    <row r="159">
      <c r="A159" s="1" t="s">
        <v>55</v>
      </c>
      <c r="B159" s="28">
        <v>38</v>
      </c>
      <c r="C159" s="29" t="s">
        <v>474</v>
      </c>
      <c r="D159" s="28" t="s">
        <v>57</v>
      </c>
      <c r="E159" s="30" t="s">
        <v>475</v>
      </c>
      <c r="F159" s="31" t="s">
        <v>143</v>
      </c>
      <c r="G159" s="32">
        <v>120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52.8">
      <c r="A161" s="1" t="s">
        <v>61</v>
      </c>
      <c r="E161" s="39" t="s">
        <v>473</v>
      </c>
    </row>
    <row r="162">
      <c r="A162" s="1" t="s">
        <v>62</v>
      </c>
      <c r="E162" s="30" t="s">
        <v>388</v>
      </c>
    </row>
    <row r="163">
      <c r="A163" s="1" t="s">
        <v>55</v>
      </c>
      <c r="B163" s="28">
        <v>39</v>
      </c>
      <c r="C163" s="29" t="s">
        <v>476</v>
      </c>
      <c r="D163" s="28" t="s">
        <v>57</v>
      </c>
      <c r="E163" s="30" t="s">
        <v>477</v>
      </c>
      <c r="F163" s="31" t="s">
        <v>478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52.8">
      <c r="A165" s="1" t="s">
        <v>61</v>
      </c>
      <c r="E165" s="39" t="s">
        <v>432</v>
      </c>
    </row>
    <row r="166">
      <c r="A166" s="1" t="s">
        <v>62</v>
      </c>
      <c r="E166" s="30" t="s">
        <v>388</v>
      </c>
    </row>
    <row r="167">
      <c r="A167" s="1" t="s">
        <v>55</v>
      </c>
      <c r="B167" s="28">
        <v>40</v>
      </c>
      <c r="C167" s="29" t="s">
        <v>479</v>
      </c>
      <c r="D167" s="28" t="s">
        <v>57</v>
      </c>
      <c r="E167" s="30" t="s">
        <v>480</v>
      </c>
      <c r="F167" s="31" t="s">
        <v>143</v>
      </c>
      <c r="G167" s="32">
        <v>70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52.8">
      <c r="A169" s="1" t="s">
        <v>61</v>
      </c>
      <c r="E169" s="39" t="s">
        <v>470</v>
      </c>
    </row>
    <row r="170">
      <c r="A170" s="1" t="s">
        <v>62</v>
      </c>
      <c r="E170" s="30" t="s">
        <v>388</v>
      </c>
    </row>
    <row r="171">
      <c r="A171" s="1" t="s">
        <v>55</v>
      </c>
      <c r="B171" s="28">
        <v>41</v>
      </c>
      <c r="C171" s="29" t="s">
        <v>481</v>
      </c>
      <c r="D171" s="28" t="s">
        <v>57</v>
      </c>
      <c r="E171" s="30" t="s">
        <v>482</v>
      </c>
      <c r="F171" s="31" t="s">
        <v>90</v>
      </c>
      <c r="G171" s="32">
        <v>2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52.8">
      <c r="A173" s="1" t="s">
        <v>61</v>
      </c>
      <c r="E173" s="39" t="s">
        <v>414</v>
      </c>
    </row>
    <row r="174">
      <c r="A174" s="1" t="s">
        <v>62</v>
      </c>
      <c r="E174" s="30" t="s">
        <v>388</v>
      </c>
    </row>
    <row r="175">
      <c r="A175" s="1" t="s">
        <v>55</v>
      </c>
      <c r="B175" s="28">
        <v>42</v>
      </c>
      <c r="C175" s="29" t="s">
        <v>483</v>
      </c>
      <c r="D175" s="28" t="s">
        <v>57</v>
      </c>
      <c r="E175" s="30" t="s">
        <v>484</v>
      </c>
      <c r="F175" s="31" t="s">
        <v>90</v>
      </c>
      <c r="G175" s="32">
        <v>2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52.8">
      <c r="A177" s="1" t="s">
        <v>61</v>
      </c>
      <c r="E177" s="39" t="s">
        <v>414</v>
      </c>
    </row>
    <row r="178">
      <c r="A178" s="1" t="s">
        <v>62</v>
      </c>
      <c r="E178" s="30" t="s">
        <v>388</v>
      </c>
    </row>
    <row r="179">
      <c r="A179" s="1" t="s">
        <v>55</v>
      </c>
      <c r="B179" s="28">
        <v>43</v>
      </c>
      <c r="C179" s="29" t="s">
        <v>485</v>
      </c>
      <c r="D179" s="28" t="s">
        <v>57</v>
      </c>
      <c r="E179" s="30" t="s">
        <v>486</v>
      </c>
      <c r="F179" s="31" t="s">
        <v>90</v>
      </c>
      <c r="G179" s="32">
        <v>1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52.8">
      <c r="A181" s="1" t="s">
        <v>61</v>
      </c>
      <c r="E181" s="39" t="s">
        <v>432</v>
      </c>
    </row>
    <row r="182">
      <c r="A182" s="1" t="s">
        <v>62</v>
      </c>
      <c r="E182" s="30" t="s">
        <v>388</v>
      </c>
    </row>
    <row r="183">
      <c r="A183" s="1" t="s">
        <v>55</v>
      </c>
      <c r="B183" s="28">
        <v>44</v>
      </c>
      <c r="C183" s="29" t="s">
        <v>487</v>
      </c>
      <c r="D183" s="28" t="s">
        <v>57</v>
      </c>
      <c r="E183" s="30" t="s">
        <v>488</v>
      </c>
      <c r="F183" s="31" t="s">
        <v>90</v>
      </c>
      <c r="G183" s="32">
        <v>2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52.8">
      <c r="A185" s="1" t="s">
        <v>61</v>
      </c>
      <c r="E185" s="39" t="s">
        <v>414</v>
      </c>
    </row>
    <row r="186">
      <c r="A186" s="1" t="s">
        <v>62</v>
      </c>
      <c r="E186" s="30" t="s">
        <v>388</v>
      </c>
    </row>
    <row r="187">
      <c r="A187" s="1" t="s">
        <v>55</v>
      </c>
      <c r="B187" s="28">
        <v>45</v>
      </c>
      <c r="C187" s="29" t="s">
        <v>489</v>
      </c>
      <c r="D187" s="28" t="s">
        <v>57</v>
      </c>
      <c r="E187" s="30" t="s">
        <v>490</v>
      </c>
      <c r="F187" s="31" t="s">
        <v>90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52.8">
      <c r="A189" s="1" t="s">
        <v>61</v>
      </c>
      <c r="E189" s="39" t="s">
        <v>432</v>
      </c>
    </row>
    <row r="190">
      <c r="A190" s="1" t="s">
        <v>62</v>
      </c>
      <c r="E190" s="30" t="s">
        <v>388</v>
      </c>
    </row>
    <row r="191">
      <c r="A191" s="1" t="s">
        <v>55</v>
      </c>
      <c r="B191" s="28">
        <v>46</v>
      </c>
      <c r="C191" s="29" t="s">
        <v>491</v>
      </c>
      <c r="D191" s="28" t="s">
        <v>57</v>
      </c>
      <c r="E191" s="30" t="s">
        <v>492</v>
      </c>
      <c r="F191" s="31" t="s">
        <v>90</v>
      </c>
      <c r="G191" s="32">
        <v>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52.8">
      <c r="A193" s="1" t="s">
        <v>61</v>
      </c>
      <c r="E193" s="39" t="s">
        <v>432</v>
      </c>
    </row>
    <row r="194">
      <c r="A194" s="1" t="s">
        <v>62</v>
      </c>
      <c r="E194" s="30" t="s">
        <v>388</v>
      </c>
    </row>
    <row r="195">
      <c r="A195" s="1" t="s">
        <v>55</v>
      </c>
      <c r="B195" s="28">
        <v>47</v>
      </c>
      <c r="C195" s="29" t="s">
        <v>493</v>
      </c>
      <c r="D195" s="28" t="s">
        <v>57</v>
      </c>
      <c r="E195" s="30" t="s">
        <v>494</v>
      </c>
      <c r="F195" s="31" t="s">
        <v>90</v>
      </c>
      <c r="G195" s="32">
        <v>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52.8">
      <c r="A197" s="1" t="s">
        <v>61</v>
      </c>
      <c r="E197" s="39" t="s">
        <v>432</v>
      </c>
    </row>
    <row r="198">
      <c r="A198" s="1" t="s">
        <v>62</v>
      </c>
      <c r="E198" s="30" t="s">
        <v>388</v>
      </c>
    </row>
    <row r="199">
      <c r="A199" s="1" t="s">
        <v>55</v>
      </c>
      <c r="B199" s="28">
        <v>48</v>
      </c>
      <c r="C199" s="29" t="s">
        <v>495</v>
      </c>
      <c r="D199" s="28" t="s">
        <v>57</v>
      </c>
      <c r="E199" s="30" t="s">
        <v>496</v>
      </c>
      <c r="F199" s="31" t="s">
        <v>90</v>
      </c>
      <c r="G199" s="32">
        <v>3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52.8">
      <c r="A201" s="1" t="s">
        <v>61</v>
      </c>
      <c r="E201" s="39" t="s">
        <v>410</v>
      </c>
    </row>
    <row r="202">
      <c r="A202" s="1" t="s">
        <v>62</v>
      </c>
      <c r="E202" s="30" t="s">
        <v>388</v>
      </c>
    </row>
    <row r="203">
      <c r="A203" s="1" t="s">
        <v>55</v>
      </c>
      <c r="B203" s="28">
        <v>49</v>
      </c>
      <c r="C203" s="29" t="s">
        <v>497</v>
      </c>
      <c r="D203" s="28" t="s">
        <v>57</v>
      </c>
      <c r="E203" s="30" t="s">
        <v>498</v>
      </c>
      <c r="F203" s="31" t="s">
        <v>90</v>
      </c>
      <c r="G203" s="32">
        <v>1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52.8">
      <c r="A205" s="1" t="s">
        <v>61</v>
      </c>
      <c r="E205" s="39" t="s">
        <v>432</v>
      </c>
    </row>
    <row r="206">
      <c r="A206" s="1" t="s">
        <v>62</v>
      </c>
      <c r="E206" s="30" t="s">
        <v>388</v>
      </c>
    </row>
    <row r="207">
      <c r="A207" s="1" t="s">
        <v>55</v>
      </c>
      <c r="B207" s="28">
        <v>50</v>
      </c>
      <c r="C207" s="29" t="s">
        <v>499</v>
      </c>
      <c r="D207" s="28" t="s">
        <v>57</v>
      </c>
      <c r="E207" s="30" t="s">
        <v>500</v>
      </c>
      <c r="F207" s="31" t="s">
        <v>90</v>
      </c>
      <c r="G207" s="32">
        <v>1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52.8">
      <c r="A209" s="1" t="s">
        <v>61</v>
      </c>
      <c r="E209" s="39" t="s">
        <v>432</v>
      </c>
    </row>
    <row r="210">
      <c r="A210" s="1" t="s">
        <v>62</v>
      </c>
      <c r="E210" s="30" t="s">
        <v>388</v>
      </c>
    </row>
    <row r="211">
      <c r="A211" s="1" t="s">
        <v>55</v>
      </c>
      <c r="B211" s="28">
        <v>51</v>
      </c>
      <c r="C211" s="29" t="s">
        <v>501</v>
      </c>
      <c r="D211" s="28" t="s">
        <v>57</v>
      </c>
      <c r="E211" s="30" t="s">
        <v>502</v>
      </c>
      <c r="F211" s="31" t="s">
        <v>90</v>
      </c>
      <c r="G211" s="32">
        <v>2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52.8">
      <c r="A213" s="1" t="s">
        <v>61</v>
      </c>
      <c r="E213" s="39" t="s">
        <v>414</v>
      </c>
    </row>
    <row r="214">
      <c r="A214" s="1" t="s">
        <v>62</v>
      </c>
      <c r="E214" s="30" t="s">
        <v>388</v>
      </c>
    </row>
    <row r="215">
      <c r="A215" s="1" t="s">
        <v>55</v>
      </c>
      <c r="B215" s="28">
        <v>52</v>
      </c>
      <c r="C215" s="29" t="s">
        <v>503</v>
      </c>
      <c r="D215" s="28" t="s">
        <v>57</v>
      </c>
      <c r="E215" s="30" t="s">
        <v>504</v>
      </c>
      <c r="F215" s="31" t="s">
        <v>90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52.8">
      <c r="A217" s="1" t="s">
        <v>61</v>
      </c>
      <c r="E217" s="39" t="s">
        <v>414</v>
      </c>
    </row>
    <row r="218">
      <c r="A218" s="1" t="s">
        <v>62</v>
      </c>
      <c r="E218" s="30" t="s">
        <v>388</v>
      </c>
    </row>
    <row r="219">
      <c r="A219" s="1" t="s">
        <v>55</v>
      </c>
      <c r="B219" s="28">
        <v>53</v>
      </c>
      <c r="C219" s="29" t="s">
        <v>505</v>
      </c>
      <c r="D219" s="28" t="s">
        <v>57</v>
      </c>
      <c r="E219" s="30" t="s">
        <v>506</v>
      </c>
      <c r="F219" s="31" t="s">
        <v>90</v>
      </c>
      <c r="G219" s="32">
        <v>6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52.8">
      <c r="A221" s="1" t="s">
        <v>61</v>
      </c>
      <c r="E221" s="39" t="s">
        <v>507</v>
      </c>
    </row>
    <row r="222">
      <c r="A222" s="1" t="s">
        <v>62</v>
      </c>
      <c r="E222" s="30" t="s">
        <v>388</v>
      </c>
    </row>
    <row r="223">
      <c r="A223" s="1" t="s">
        <v>55</v>
      </c>
      <c r="B223" s="28">
        <v>54</v>
      </c>
      <c r="C223" s="29" t="s">
        <v>508</v>
      </c>
      <c r="D223" s="28" t="s">
        <v>57</v>
      </c>
      <c r="E223" s="30" t="s">
        <v>509</v>
      </c>
      <c r="F223" s="31" t="s">
        <v>90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52.8">
      <c r="A225" s="1" t="s">
        <v>61</v>
      </c>
      <c r="E225" s="39" t="s">
        <v>414</v>
      </c>
    </row>
    <row r="226">
      <c r="A226" s="1" t="s">
        <v>62</v>
      </c>
      <c r="E226" s="30" t="s">
        <v>388</v>
      </c>
    </row>
    <row r="227">
      <c r="A227" s="1" t="s">
        <v>55</v>
      </c>
      <c r="B227" s="28">
        <v>55</v>
      </c>
      <c r="C227" s="29" t="s">
        <v>510</v>
      </c>
      <c r="D227" s="28" t="s">
        <v>57</v>
      </c>
      <c r="E227" s="30" t="s">
        <v>511</v>
      </c>
      <c r="F227" s="31" t="s">
        <v>90</v>
      </c>
      <c r="G227" s="32">
        <v>2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52.8">
      <c r="A229" s="1" t="s">
        <v>61</v>
      </c>
      <c r="E229" s="39" t="s">
        <v>414</v>
      </c>
    </row>
    <row r="230">
      <c r="A230" s="1" t="s">
        <v>62</v>
      </c>
      <c r="E230" s="30" t="s">
        <v>388</v>
      </c>
    </row>
    <row r="231">
      <c r="A231" s="1" t="s">
        <v>55</v>
      </c>
      <c r="B231" s="28">
        <v>56</v>
      </c>
      <c r="C231" s="29" t="s">
        <v>512</v>
      </c>
      <c r="D231" s="28" t="s">
        <v>57</v>
      </c>
      <c r="E231" s="30" t="s">
        <v>513</v>
      </c>
      <c r="F231" s="31" t="s">
        <v>90</v>
      </c>
      <c r="G231" s="32">
        <v>2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52.8">
      <c r="A233" s="1" t="s">
        <v>61</v>
      </c>
      <c r="E233" s="39" t="s">
        <v>414</v>
      </c>
    </row>
    <row r="234">
      <c r="A234" s="1" t="s">
        <v>62</v>
      </c>
      <c r="E234" s="30" t="s">
        <v>388</v>
      </c>
    </row>
    <row r="235">
      <c r="A235" s="1" t="s">
        <v>55</v>
      </c>
      <c r="B235" s="28">
        <v>57</v>
      </c>
      <c r="C235" s="29" t="s">
        <v>514</v>
      </c>
      <c r="D235" s="28" t="s">
        <v>57</v>
      </c>
      <c r="E235" s="30" t="s">
        <v>515</v>
      </c>
      <c r="F235" s="31" t="s">
        <v>90</v>
      </c>
      <c r="G235" s="32">
        <v>3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52.8">
      <c r="A237" s="1" t="s">
        <v>61</v>
      </c>
      <c r="E237" s="39" t="s">
        <v>410</v>
      </c>
    </row>
    <row r="238">
      <c r="A238" s="1" t="s">
        <v>62</v>
      </c>
      <c r="E238" s="30" t="s">
        <v>388</v>
      </c>
    </row>
    <row r="239">
      <c r="A239" s="1" t="s">
        <v>55</v>
      </c>
      <c r="B239" s="28">
        <v>58</v>
      </c>
      <c r="C239" s="29" t="s">
        <v>516</v>
      </c>
      <c r="D239" s="28" t="s">
        <v>57</v>
      </c>
      <c r="E239" s="30" t="s">
        <v>517</v>
      </c>
      <c r="F239" s="31" t="s">
        <v>90</v>
      </c>
      <c r="G239" s="32">
        <v>30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52.8">
      <c r="A241" s="1" t="s">
        <v>61</v>
      </c>
      <c r="E241" s="39" t="s">
        <v>429</v>
      </c>
    </row>
    <row r="242">
      <c r="A242" s="1" t="s">
        <v>62</v>
      </c>
      <c r="E242" s="30" t="s">
        <v>388</v>
      </c>
    </row>
    <row r="243">
      <c r="A243" s="1" t="s">
        <v>55</v>
      </c>
      <c r="B243" s="28">
        <v>59</v>
      </c>
      <c r="C243" s="29" t="s">
        <v>518</v>
      </c>
      <c r="D243" s="28" t="s">
        <v>57</v>
      </c>
      <c r="E243" s="30" t="s">
        <v>519</v>
      </c>
      <c r="F243" s="31" t="s">
        <v>90</v>
      </c>
      <c r="G243" s="32">
        <v>3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52.8">
      <c r="A245" s="1" t="s">
        <v>61</v>
      </c>
      <c r="E245" s="39" t="s">
        <v>410</v>
      </c>
    </row>
    <row r="246">
      <c r="A246" s="1" t="s">
        <v>62</v>
      </c>
      <c r="E246" s="30" t="s">
        <v>388</v>
      </c>
    </row>
    <row r="247">
      <c r="A247" s="1" t="s">
        <v>55</v>
      </c>
      <c r="B247" s="28">
        <v>60</v>
      </c>
      <c r="C247" s="29" t="s">
        <v>520</v>
      </c>
      <c r="D247" s="28" t="s">
        <v>57</v>
      </c>
      <c r="E247" s="30" t="s">
        <v>521</v>
      </c>
      <c r="F247" s="31" t="s">
        <v>90</v>
      </c>
      <c r="G247" s="32">
        <v>3</v>
      </c>
      <c r="H247" s="32">
        <v>0</v>
      </c>
      <c r="I247" s="33">
        <f>ROUND(G247*H247,P4)</f>
        <v>0</v>
      </c>
      <c r="J247" s="28"/>
      <c r="K247" s="28"/>
      <c r="L247" s="33">
        <v>0</v>
      </c>
      <c r="M247" s="20">
        <f>ROUND(G247*L247,P4)</f>
        <v>0</v>
      </c>
      <c r="N247" s="38" t="s">
        <v>57</v>
      </c>
      <c r="O247" s="35">
        <f>M247*AA247</f>
        <v>0</v>
      </c>
      <c r="P247" s="1">
        <v>3</v>
      </c>
      <c r="AA247" s="1">
        <f>IF(P247=1,$O$3,IF(P247=2,$O$4,$O$5))</f>
        <v>0</v>
      </c>
    </row>
    <row r="248">
      <c r="A248" s="1" t="s">
        <v>60</v>
      </c>
      <c r="E248" s="30" t="s">
        <v>57</v>
      </c>
    </row>
    <row r="249" ht="52.8">
      <c r="A249" s="1" t="s">
        <v>61</v>
      </c>
      <c r="E249" s="39" t="s">
        <v>410</v>
      </c>
    </row>
    <row r="250">
      <c r="A250" s="1" t="s">
        <v>62</v>
      </c>
      <c r="E250" s="30" t="s">
        <v>388</v>
      </c>
    </row>
    <row r="251">
      <c r="A251" s="1" t="s">
        <v>55</v>
      </c>
      <c r="B251" s="28">
        <v>61</v>
      </c>
      <c r="C251" s="29" t="s">
        <v>522</v>
      </c>
      <c r="D251" s="28" t="s">
        <v>57</v>
      </c>
      <c r="E251" s="30" t="s">
        <v>523</v>
      </c>
      <c r="F251" s="31" t="s">
        <v>90</v>
      </c>
      <c r="G251" s="32">
        <v>4</v>
      </c>
      <c r="H251" s="32">
        <v>0</v>
      </c>
      <c r="I251" s="33">
        <f>ROUND(G251*H251,P4)</f>
        <v>0</v>
      </c>
      <c r="J251" s="28"/>
      <c r="K251" s="28"/>
      <c r="L251" s="33">
        <v>0</v>
      </c>
      <c r="M251" s="20">
        <f>ROUND(G251*L251,P4)</f>
        <v>0</v>
      </c>
      <c r="N251" s="38" t="s">
        <v>57</v>
      </c>
      <c r="O251" s="35">
        <f>M251*AA251</f>
        <v>0</v>
      </c>
      <c r="P251" s="1">
        <v>3</v>
      </c>
      <c r="AA251" s="1">
        <f>IF(P251=1,$O$3,IF(P251=2,$O$4,$O$5))</f>
        <v>0</v>
      </c>
    </row>
    <row r="252">
      <c r="A252" s="1" t="s">
        <v>60</v>
      </c>
      <c r="E252" s="30" t="s">
        <v>57</v>
      </c>
    </row>
    <row r="253" ht="52.8">
      <c r="A253" s="1" t="s">
        <v>61</v>
      </c>
      <c r="E253" s="39" t="s">
        <v>387</v>
      </c>
    </row>
    <row r="254">
      <c r="A254" s="1" t="s">
        <v>62</v>
      </c>
      <c r="E254" s="30" t="s">
        <v>388</v>
      </c>
    </row>
    <row r="255">
      <c r="A255" s="1" t="s">
        <v>55</v>
      </c>
      <c r="B255" s="28">
        <v>62</v>
      </c>
      <c r="C255" s="29" t="s">
        <v>524</v>
      </c>
      <c r="D255" s="28" t="s">
        <v>57</v>
      </c>
      <c r="E255" s="30" t="s">
        <v>525</v>
      </c>
      <c r="F255" s="31" t="s">
        <v>90</v>
      </c>
      <c r="G255" s="32">
        <v>1</v>
      </c>
      <c r="H255" s="32">
        <v>0</v>
      </c>
      <c r="I255" s="33">
        <f>ROUND(G255*H255,P4)</f>
        <v>0</v>
      </c>
      <c r="J255" s="28"/>
      <c r="K255" s="28"/>
      <c r="L255" s="33">
        <v>0</v>
      </c>
      <c r="M255" s="20">
        <f>ROUND(G255*L255,P4)</f>
        <v>0</v>
      </c>
      <c r="N255" s="38" t="s">
        <v>57</v>
      </c>
      <c r="O255" s="35">
        <f>M255*AA255</f>
        <v>0</v>
      </c>
      <c r="P255" s="1">
        <v>3</v>
      </c>
      <c r="AA255" s="1">
        <f>IF(P255=1,$O$3,IF(P255=2,$O$4,$O$5))</f>
        <v>0</v>
      </c>
    </row>
    <row r="256">
      <c r="A256" s="1" t="s">
        <v>60</v>
      </c>
      <c r="E256" s="30" t="s">
        <v>57</v>
      </c>
    </row>
    <row r="257" ht="52.8">
      <c r="A257" s="1" t="s">
        <v>61</v>
      </c>
      <c r="E257" s="39" t="s">
        <v>432</v>
      </c>
    </row>
    <row r="258">
      <c r="A258" s="1" t="s">
        <v>62</v>
      </c>
      <c r="E258" s="30" t="s">
        <v>388</v>
      </c>
    </row>
    <row r="259">
      <c r="A259" s="1" t="s">
        <v>55</v>
      </c>
      <c r="B259" s="28">
        <v>63</v>
      </c>
      <c r="C259" s="29" t="s">
        <v>526</v>
      </c>
      <c r="D259" s="28" t="s">
        <v>57</v>
      </c>
      <c r="E259" s="30" t="s">
        <v>527</v>
      </c>
      <c r="F259" s="31" t="s">
        <v>90</v>
      </c>
      <c r="G259" s="32">
        <v>4</v>
      </c>
      <c r="H259" s="32">
        <v>0</v>
      </c>
      <c r="I259" s="33">
        <f>ROUND(G259*H259,P4)</f>
        <v>0</v>
      </c>
      <c r="J259" s="28"/>
      <c r="K259" s="28"/>
      <c r="L259" s="33">
        <v>0</v>
      </c>
      <c r="M259" s="20">
        <f>ROUND(G259*L259,P4)</f>
        <v>0</v>
      </c>
      <c r="N259" s="38" t="s">
        <v>57</v>
      </c>
      <c r="O259" s="35">
        <f>M259*AA259</f>
        <v>0</v>
      </c>
      <c r="P259" s="1">
        <v>3</v>
      </c>
      <c r="AA259" s="1">
        <f>IF(P259=1,$O$3,IF(P259=2,$O$4,$O$5))</f>
        <v>0</v>
      </c>
    </row>
    <row r="260">
      <c r="A260" s="1" t="s">
        <v>60</v>
      </c>
      <c r="E260" s="30" t="s">
        <v>57</v>
      </c>
    </row>
    <row r="261" ht="52.8">
      <c r="A261" s="1" t="s">
        <v>61</v>
      </c>
      <c r="E261" s="39" t="s">
        <v>387</v>
      </c>
    </row>
    <row r="262">
      <c r="A262" s="1" t="s">
        <v>62</v>
      </c>
      <c r="E262" s="30" t="s">
        <v>388</v>
      </c>
    </row>
    <row r="263" ht="26.4">
      <c r="A263" s="1" t="s">
        <v>55</v>
      </c>
      <c r="B263" s="28">
        <v>64</v>
      </c>
      <c r="C263" s="29" t="s">
        <v>528</v>
      </c>
      <c r="D263" s="28" t="s">
        <v>57</v>
      </c>
      <c r="E263" s="30" t="s">
        <v>529</v>
      </c>
      <c r="F263" s="31" t="s">
        <v>143</v>
      </c>
      <c r="G263" s="32">
        <v>20</v>
      </c>
      <c r="H263" s="32">
        <v>0</v>
      </c>
      <c r="I263" s="33">
        <f>ROUND(G263*H263,P4)</f>
        <v>0</v>
      </c>
      <c r="J263" s="28"/>
      <c r="K263" s="28"/>
      <c r="L263" s="33">
        <v>0</v>
      </c>
      <c r="M263" s="20">
        <f>ROUND(G263*L263,P4)</f>
        <v>0</v>
      </c>
      <c r="N263" s="38" t="s">
        <v>57</v>
      </c>
      <c r="O263" s="35">
        <f>M263*AA263</f>
        <v>0</v>
      </c>
      <c r="P263" s="1">
        <v>3</v>
      </c>
      <c r="AA263" s="1">
        <f>IF(P263=1,$O$3,IF(P263=2,$O$4,$O$5))</f>
        <v>0</v>
      </c>
    </row>
    <row r="264">
      <c r="A264" s="1" t="s">
        <v>60</v>
      </c>
      <c r="E264" s="30" t="s">
        <v>57</v>
      </c>
    </row>
    <row r="265" ht="52.8">
      <c r="A265" s="1" t="s">
        <v>61</v>
      </c>
      <c r="E265" s="39" t="s">
        <v>421</v>
      </c>
    </row>
    <row r="266">
      <c r="A266" s="1" t="s">
        <v>62</v>
      </c>
      <c r="E266" s="30" t="s">
        <v>388</v>
      </c>
    </row>
    <row r="267" ht="26.4">
      <c r="A267" s="1" t="s">
        <v>55</v>
      </c>
      <c r="B267" s="28">
        <v>65</v>
      </c>
      <c r="C267" s="29" t="s">
        <v>530</v>
      </c>
      <c r="D267" s="28" t="s">
        <v>57</v>
      </c>
      <c r="E267" s="30" t="s">
        <v>531</v>
      </c>
      <c r="F267" s="31" t="s">
        <v>90</v>
      </c>
      <c r="G267" s="32">
        <v>8</v>
      </c>
      <c r="H267" s="32">
        <v>0</v>
      </c>
      <c r="I267" s="33">
        <f>ROUND(G267*H267,P4)</f>
        <v>0</v>
      </c>
      <c r="J267" s="28"/>
      <c r="K267" s="28"/>
      <c r="L267" s="33">
        <v>0</v>
      </c>
      <c r="M267" s="20">
        <f>ROUND(G267*L267,P4)</f>
        <v>0</v>
      </c>
      <c r="N267" s="38" t="s">
        <v>57</v>
      </c>
      <c r="O267" s="35">
        <f>M267*AA267</f>
        <v>0</v>
      </c>
      <c r="P267" s="1">
        <v>3</v>
      </c>
      <c r="AA267" s="1">
        <f>IF(P267=1,$O$3,IF(P267=2,$O$4,$O$5))</f>
        <v>0</v>
      </c>
    </row>
    <row r="268">
      <c r="A268" s="1" t="s">
        <v>60</v>
      </c>
      <c r="E268" s="30" t="s">
        <v>57</v>
      </c>
    </row>
    <row r="269" ht="52.8">
      <c r="A269" s="1" t="s">
        <v>61</v>
      </c>
      <c r="E269" s="39" t="s">
        <v>532</v>
      </c>
    </row>
    <row r="270">
      <c r="A270" s="1" t="s">
        <v>62</v>
      </c>
      <c r="E270" s="30" t="s">
        <v>388</v>
      </c>
    </row>
    <row r="271">
      <c r="A271" s="1" t="s">
        <v>55</v>
      </c>
      <c r="B271" s="28">
        <v>66</v>
      </c>
      <c r="C271" s="29" t="s">
        <v>533</v>
      </c>
      <c r="D271" s="28" t="s">
        <v>57</v>
      </c>
      <c r="E271" s="30" t="s">
        <v>534</v>
      </c>
      <c r="F271" s="31" t="s">
        <v>143</v>
      </c>
      <c r="G271" s="32">
        <v>75</v>
      </c>
      <c r="H271" s="32">
        <v>0</v>
      </c>
      <c r="I271" s="33">
        <f>ROUND(G271*H271,P4)</f>
        <v>0</v>
      </c>
      <c r="J271" s="28"/>
      <c r="K271" s="28"/>
      <c r="L271" s="33">
        <v>0</v>
      </c>
      <c r="M271" s="20">
        <f>ROUND(G271*L271,P4)</f>
        <v>0</v>
      </c>
      <c r="N271" s="38" t="s">
        <v>57</v>
      </c>
      <c r="O271" s="35">
        <f>M271*AA271</f>
        <v>0</v>
      </c>
      <c r="P271" s="1">
        <v>3</v>
      </c>
      <c r="AA271" s="1">
        <f>IF(P271=1,$O$3,IF(P271=2,$O$4,$O$5))</f>
        <v>0</v>
      </c>
    </row>
    <row r="272">
      <c r="A272" s="1" t="s">
        <v>60</v>
      </c>
      <c r="E272" s="30" t="s">
        <v>57</v>
      </c>
    </row>
    <row r="273" ht="52.8">
      <c r="A273" s="1" t="s">
        <v>61</v>
      </c>
      <c r="E273" s="39" t="s">
        <v>535</v>
      </c>
    </row>
    <row r="274">
      <c r="A274" s="1" t="s">
        <v>62</v>
      </c>
      <c r="E274" s="30" t="s">
        <v>388</v>
      </c>
    </row>
    <row r="275">
      <c r="A275" s="1" t="s">
        <v>55</v>
      </c>
      <c r="B275" s="28">
        <v>67</v>
      </c>
      <c r="C275" s="29" t="s">
        <v>536</v>
      </c>
      <c r="D275" s="28" t="s">
        <v>57</v>
      </c>
      <c r="E275" s="30" t="s">
        <v>537</v>
      </c>
      <c r="F275" s="31" t="s">
        <v>90</v>
      </c>
      <c r="G275" s="32">
        <v>3</v>
      </c>
      <c r="H275" s="32">
        <v>0</v>
      </c>
      <c r="I275" s="33">
        <f>ROUND(G275*H275,P4)</f>
        <v>0</v>
      </c>
      <c r="J275" s="28"/>
      <c r="K275" s="28"/>
      <c r="L275" s="33">
        <v>0</v>
      </c>
      <c r="M275" s="20">
        <f>ROUND(G275*L275,P4)</f>
        <v>0</v>
      </c>
      <c r="N275" s="38" t="s">
        <v>57</v>
      </c>
      <c r="O275" s="35">
        <f>M275*AA275</f>
        <v>0</v>
      </c>
      <c r="P275" s="1">
        <v>3</v>
      </c>
      <c r="AA275" s="1">
        <f>IF(P275=1,$O$3,IF(P275=2,$O$4,$O$5))</f>
        <v>0</v>
      </c>
    </row>
    <row r="276">
      <c r="A276" s="1" t="s">
        <v>60</v>
      </c>
      <c r="E276" s="30" t="s">
        <v>57</v>
      </c>
    </row>
    <row r="277" ht="52.8">
      <c r="A277" s="1" t="s">
        <v>61</v>
      </c>
      <c r="E277" s="39" t="s">
        <v>410</v>
      </c>
    </row>
    <row r="278">
      <c r="A278" s="1" t="s">
        <v>62</v>
      </c>
      <c r="E278" s="30" t="s">
        <v>388</v>
      </c>
    </row>
    <row r="279">
      <c r="A279" s="1" t="s">
        <v>55</v>
      </c>
      <c r="B279" s="28">
        <v>68</v>
      </c>
      <c r="C279" s="29" t="s">
        <v>538</v>
      </c>
      <c r="D279" s="28" t="s">
        <v>57</v>
      </c>
      <c r="E279" s="30" t="s">
        <v>539</v>
      </c>
      <c r="F279" s="31" t="s">
        <v>90</v>
      </c>
      <c r="G279" s="32">
        <v>2</v>
      </c>
      <c r="H279" s="32">
        <v>0</v>
      </c>
      <c r="I279" s="33">
        <f>ROUND(G279*H279,P4)</f>
        <v>0</v>
      </c>
      <c r="J279" s="28"/>
      <c r="K279" s="28"/>
      <c r="L279" s="33">
        <v>0</v>
      </c>
      <c r="M279" s="20">
        <f>ROUND(G279*L279,P4)</f>
        <v>0</v>
      </c>
      <c r="N279" s="38" t="s">
        <v>57</v>
      </c>
      <c r="O279" s="35">
        <f>M279*AA279</f>
        <v>0</v>
      </c>
      <c r="P279" s="1">
        <v>3</v>
      </c>
      <c r="AA279" s="1">
        <f>IF(P279=1,$O$3,IF(P279=2,$O$4,$O$5))</f>
        <v>0</v>
      </c>
    </row>
    <row r="280">
      <c r="A280" s="1" t="s">
        <v>60</v>
      </c>
      <c r="E280" s="30" t="s">
        <v>57</v>
      </c>
    </row>
    <row r="281" ht="52.8">
      <c r="A281" s="1" t="s">
        <v>61</v>
      </c>
      <c r="E281" s="39" t="s">
        <v>414</v>
      </c>
    </row>
    <row r="282">
      <c r="A282" s="1" t="s">
        <v>62</v>
      </c>
      <c r="E282" s="30" t="s">
        <v>388</v>
      </c>
    </row>
    <row r="283">
      <c r="A283" s="1" t="s">
        <v>55</v>
      </c>
      <c r="B283" s="28">
        <v>69</v>
      </c>
      <c r="C283" s="29" t="s">
        <v>540</v>
      </c>
      <c r="D283" s="28" t="s">
        <v>57</v>
      </c>
      <c r="E283" s="30" t="s">
        <v>541</v>
      </c>
      <c r="F283" s="31" t="s">
        <v>90</v>
      </c>
      <c r="G283" s="32">
        <v>1</v>
      </c>
      <c r="H283" s="32">
        <v>0</v>
      </c>
      <c r="I283" s="33">
        <f>ROUND(G283*H283,P4)</f>
        <v>0</v>
      </c>
      <c r="J283" s="28"/>
      <c r="K283" s="28"/>
      <c r="L283" s="33">
        <v>0</v>
      </c>
      <c r="M283" s="20">
        <f>ROUND(G283*L283,P4)</f>
        <v>0</v>
      </c>
      <c r="N283" s="38" t="s">
        <v>57</v>
      </c>
      <c r="O283" s="35">
        <f>M283*AA283</f>
        <v>0</v>
      </c>
      <c r="P283" s="1">
        <v>3</v>
      </c>
      <c r="AA283" s="1">
        <f>IF(P283=1,$O$3,IF(P283=2,$O$4,$O$5))</f>
        <v>0</v>
      </c>
    </row>
    <row r="284">
      <c r="A284" s="1" t="s">
        <v>60</v>
      </c>
      <c r="E284" s="30" t="s">
        <v>57</v>
      </c>
    </row>
    <row r="285" ht="52.8">
      <c r="A285" s="1" t="s">
        <v>61</v>
      </c>
      <c r="E285" s="39" t="s">
        <v>432</v>
      </c>
    </row>
    <row r="286">
      <c r="A286" s="1" t="s">
        <v>62</v>
      </c>
      <c r="E286" s="30" t="s">
        <v>388</v>
      </c>
    </row>
    <row r="287">
      <c r="A287" s="1" t="s">
        <v>55</v>
      </c>
      <c r="B287" s="28">
        <v>70</v>
      </c>
      <c r="C287" s="29" t="s">
        <v>542</v>
      </c>
      <c r="D287" s="28" t="s">
        <v>57</v>
      </c>
      <c r="E287" s="30" t="s">
        <v>543</v>
      </c>
      <c r="F287" s="31" t="s">
        <v>90</v>
      </c>
      <c r="G287" s="32">
        <v>1</v>
      </c>
      <c r="H287" s="32">
        <v>0</v>
      </c>
      <c r="I287" s="33">
        <f>ROUND(G287*H287,P4)</f>
        <v>0</v>
      </c>
      <c r="J287" s="28"/>
      <c r="K287" s="28"/>
      <c r="L287" s="33">
        <v>0</v>
      </c>
      <c r="M287" s="20">
        <f>ROUND(G287*L287,P4)</f>
        <v>0</v>
      </c>
      <c r="N287" s="38" t="s">
        <v>57</v>
      </c>
      <c r="O287" s="35">
        <f>M287*AA287</f>
        <v>0</v>
      </c>
      <c r="P287" s="1">
        <v>3</v>
      </c>
      <c r="AA287" s="1">
        <f>IF(P287=1,$O$3,IF(P287=2,$O$4,$O$5))</f>
        <v>0</v>
      </c>
    </row>
    <row r="288">
      <c r="A288" s="1" t="s">
        <v>60</v>
      </c>
      <c r="E288" s="30" t="s">
        <v>57</v>
      </c>
    </row>
    <row r="289" ht="52.8">
      <c r="A289" s="1" t="s">
        <v>61</v>
      </c>
      <c r="E289" s="39" t="s">
        <v>432</v>
      </c>
    </row>
    <row r="290">
      <c r="A290" s="1" t="s">
        <v>62</v>
      </c>
      <c r="E290" s="30" t="s">
        <v>388</v>
      </c>
    </row>
    <row r="291">
      <c r="A291" s="1" t="s">
        <v>55</v>
      </c>
      <c r="B291" s="28">
        <v>71</v>
      </c>
      <c r="C291" s="29" t="s">
        <v>544</v>
      </c>
      <c r="D291" s="28" t="s">
        <v>57</v>
      </c>
      <c r="E291" s="30" t="s">
        <v>545</v>
      </c>
      <c r="F291" s="31" t="s">
        <v>90</v>
      </c>
      <c r="G291" s="32">
        <v>1</v>
      </c>
      <c r="H291" s="32">
        <v>0</v>
      </c>
      <c r="I291" s="33">
        <f>ROUND(G291*H291,P4)</f>
        <v>0</v>
      </c>
      <c r="J291" s="28"/>
      <c r="K291" s="28"/>
      <c r="L291" s="33">
        <v>0</v>
      </c>
      <c r="M291" s="20">
        <f>ROUND(G291*L291,P4)</f>
        <v>0</v>
      </c>
      <c r="N291" s="38" t="s">
        <v>57</v>
      </c>
      <c r="O291" s="35">
        <f>M291*AA291</f>
        <v>0</v>
      </c>
      <c r="P291" s="1">
        <v>3</v>
      </c>
      <c r="AA291" s="1">
        <f>IF(P291=1,$O$3,IF(P291=2,$O$4,$O$5))</f>
        <v>0</v>
      </c>
    </row>
    <row r="292">
      <c r="A292" s="1" t="s">
        <v>60</v>
      </c>
      <c r="E292" s="30" t="s">
        <v>57</v>
      </c>
    </row>
    <row r="293" ht="52.8">
      <c r="A293" s="1" t="s">
        <v>61</v>
      </c>
      <c r="E293" s="39" t="s">
        <v>432</v>
      </c>
    </row>
    <row r="294">
      <c r="A294" s="1" t="s">
        <v>62</v>
      </c>
      <c r="E294" s="30" t="s">
        <v>388</v>
      </c>
    </row>
    <row r="295">
      <c r="A295" s="1" t="s">
        <v>55</v>
      </c>
      <c r="B295" s="28">
        <v>72</v>
      </c>
      <c r="C295" s="29" t="s">
        <v>546</v>
      </c>
      <c r="D295" s="28" t="s">
        <v>57</v>
      </c>
      <c r="E295" s="30" t="s">
        <v>547</v>
      </c>
      <c r="F295" s="31" t="s">
        <v>90</v>
      </c>
      <c r="G295" s="32">
        <v>1</v>
      </c>
      <c r="H295" s="32">
        <v>0</v>
      </c>
      <c r="I295" s="33">
        <f>ROUND(G295*H295,P4)</f>
        <v>0</v>
      </c>
      <c r="J295" s="28"/>
      <c r="K295" s="28"/>
      <c r="L295" s="33">
        <v>0</v>
      </c>
      <c r="M295" s="20">
        <f>ROUND(G295*L295,P4)</f>
        <v>0</v>
      </c>
      <c r="N295" s="38" t="s">
        <v>57</v>
      </c>
      <c r="O295" s="35">
        <f>M295*AA295</f>
        <v>0</v>
      </c>
      <c r="P295" s="1">
        <v>3</v>
      </c>
      <c r="AA295" s="1">
        <f>IF(P295=1,$O$3,IF(P295=2,$O$4,$O$5))</f>
        <v>0</v>
      </c>
    </row>
    <row r="296">
      <c r="A296" s="1" t="s">
        <v>60</v>
      </c>
      <c r="E296" s="30" t="s">
        <v>57</v>
      </c>
    </row>
    <row r="297" ht="52.8">
      <c r="A297" s="1" t="s">
        <v>61</v>
      </c>
      <c r="E297" s="39" t="s">
        <v>432</v>
      </c>
    </row>
    <row r="298">
      <c r="A298" s="1" t="s">
        <v>62</v>
      </c>
      <c r="E298" s="30" t="s">
        <v>388</v>
      </c>
    </row>
    <row r="299">
      <c r="A299" s="1" t="s">
        <v>55</v>
      </c>
      <c r="B299" s="28">
        <v>73</v>
      </c>
      <c r="C299" s="29" t="s">
        <v>548</v>
      </c>
      <c r="D299" s="28" t="s">
        <v>57</v>
      </c>
      <c r="E299" s="30" t="s">
        <v>549</v>
      </c>
      <c r="F299" s="31" t="s">
        <v>90</v>
      </c>
      <c r="G299" s="32">
        <v>1</v>
      </c>
      <c r="H299" s="32">
        <v>0</v>
      </c>
      <c r="I299" s="33">
        <f>ROUND(G299*H299,P4)</f>
        <v>0</v>
      </c>
      <c r="J299" s="28"/>
      <c r="K299" s="28"/>
      <c r="L299" s="33">
        <v>0</v>
      </c>
      <c r="M299" s="20">
        <f>ROUND(G299*L299,P4)</f>
        <v>0</v>
      </c>
      <c r="N299" s="38" t="s">
        <v>57</v>
      </c>
      <c r="O299" s="35">
        <f>M299*AA299</f>
        <v>0</v>
      </c>
      <c r="P299" s="1">
        <v>3</v>
      </c>
      <c r="AA299" s="1">
        <f>IF(P299=1,$O$3,IF(P299=2,$O$4,$O$5))</f>
        <v>0</v>
      </c>
    </row>
    <row r="300">
      <c r="A300" s="1" t="s">
        <v>60</v>
      </c>
      <c r="E300" s="30" t="s">
        <v>57</v>
      </c>
    </row>
    <row r="301" ht="52.8">
      <c r="A301" s="1" t="s">
        <v>61</v>
      </c>
      <c r="E301" s="39" t="s">
        <v>432</v>
      </c>
    </row>
    <row r="302">
      <c r="A302" s="1" t="s">
        <v>62</v>
      </c>
      <c r="E302" s="30" t="s">
        <v>388</v>
      </c>
    </row>
    <row r="303">
      <c r="A303" s="1" t="s">
        <v>55</v>
      </c>
      <c r="B303" s="28">
        <v>74</v>
      </c>
      <c r="C303" s="29" t="s">
        <v>550</v>
      </c>
      <c r="D303" s="28" t="s">
        <v>57</v>
      </c>
      <c r="E303" s="30" t="s">
        <v>551</v>
      </c>
      <c r="F303" s="31" t="s">
        <v>90</v>
      </c>
      <c r="G303" s="32">
        <v>1</v>
      </c>
      <c r="H303" s="32">
        <v>0</v>
      </c>
      <c r="I303" s="33">
        <f>ROUND(G303*H303,P4)</f>
        <v>0</v>
      </c>
      <c r="J303" s="28"/>
      <c r="K303" s="28"/>
      <c r="L303" s="33">
        <v>0</v>
      </c>
      <c r="M303" s="20">
        <f>ROUND(G303*L303,P4)</f>
        <v>0</v>
      </c>
      <c r="N303" s="38" t="s">
        <v>57</v>
      </c>
      <c r="O303" s="35">
        <f>M303*AA303</f>
        <v>0</v>
      </c>
      <c r="P303" s="1">
        <v>3</v>
      </c>
      <c r="AA303" s="1">
        <f>IF(P303=1,$O$3,IF(P303=2,$O$4,$O$5))</f>
        <v>0</v>
      </c>
    </row>
    <row r="304">
      <c r="A304" s="1" t="s">
        <v>60</v>
      </c>
      <c r="E304" s="30" t="s">
        <v>57</v>
      </c>
    </row>
    <row r="305" ht="52.8">
      <c r="A305" s="1" t="s">
        <v>61</v>
      </c>
      <c r="E305" s="39" t="s">
        <v>432</v>
      </c>
    </row>
    <row r="306">
      <c r="A306" s="1" t="s">
        <v>62</v>
      </c>
      <c r="E306" s="30" t="s">
        <v>388</v>
      </c>
    </row>
    <row r="307">
      <c r="A307" s="1" t="s">
        <v>55</v>
      </c>
      <c r="B307" s="28">
        <v>75</v>
      </c>
      <c r="C307" s="29" t="s">
        <v>552</v>
      </c>
      <c r="D307" s="28" t="s">
        <v>57</v>
      </c>
      <c r="E307" s="30" t="s">
        <v>553</v>
      </c>
      <c r="F307" s="31" t="s">
        <v>90</v>
      </c>
      <c r="G307" s="32">
        <v>2</v>
      </c>
      <c r="H307" s="32">
        <v>0</v>
      </c>
      <c r="I307" s="33">
        <f>ROUND(G307*H307,P4)</f>
        <v>0</v>
      </c>
      <c r="J307" s="28"/>
      <c r="K307" s="28"/>
      <c r="L307" s="33">
        <v>0</v>
      </c>
      <c r="M307" s="20">
        <f>ROUND(G307*L307,P4)</f>
        <v>0</v>
      </c>
      <c r="N307" s="38" t="s">
        <v>57</v>
      </c>
      <c r="O307" s="35">
        <f>M307*AA307</f>
        <v>0</v>
      </c>
      <c r="P307" s="1">
        <v>3</v>
      </c>
      <c r="AA307" s="1">
        <f>IF(P307=1,$O$3,IF(P307=2,$O$4,$O$5))</f>
        <v>0</v>
      </c>
    </row>
    <row r="308">
      <c r="A308" s="1" t="s">
        <v>60</v>
      </c>
      <c r="E308" s="30" t="s">
        <v>57</v>
      </c>
    </row>
    <row r="309" ht="52.8">
      <c r="A309" s="1" t="s">
        <v>61</v>
      </c>
      <c r="E309" s="39" t="s">
        <v>414</v>
      </c>
    </row>
    <row r="310">
      <c r="A310" s="1" t="s">
        <v>62</v>
      </c>
      <c r="E310" s="30" t="s">
        <v>388</v>
      </c>
    </row>
    <row r="311">
      <c r="A311" s="1" t="s">
        <v>55</v>
      </c>
      <c r="B311" s="28">
        <v>76</v>
      </c>
      <c r="C311" s="29" t="s">
        <v>554</v>
      </c>
      <c r="D311" s="28" t="s">
        <v>57</v>
      </c>
      <c r="E311" s="30" t="s">
        <v>555</v>
      </c>
      <c r="F311" s="31" t="s">
        <v>90</v>
      </c>
      <c r="G311" s="32">
        <v>60</v>
      </c>
      <c r="H311" s="32">
        <v>0</v>
      </c>
      <c r="I311" s="33">
        <f>ROUND(G311*H311,P4)</f>
        <v>0</v>
      </c>
      <c r="J311" s="28"/>
      <c r="K311" s="28"/>
      <c r="L311" s="33">
        <v>0</v>
      </c>
      <c r="M311" s="20">
        <f>ROUND(G311*L311,P4)</f>
        <v>0</v>
      </c>
      <c r="N311" s="38" t="s">
        <v>57</v>
      </c>
      <c r="O311" s="35">
        <f>M311*AA311</f>
        <v>0</v>
      </c>
      <c r="P311" s="1">
        <v>3</v>
      </c>
      <c r="AA311" s="1">
        <f>IF(P311=1,$O$3,IF(P311=2,$O$4,$O$5))</f>
        <v>0</v>
      </c>
    </row>
    <row r="312">
      <c r="A312" s="1" t="s">
        <v>60</v>
      </c>
      <c r="E312" s="30" t="s">
        <v>57</v>
      </c>
    </row>
    <row r="313" ht="52.8">
      <c r="A313" s="1" t="s">
        <v>61</v>
      </c>
      <c r="E313" s="39" t="s">
        <v>407</v>
      </c>
    </row>
    <row r="314">
      <c r="A314" s="1" t="s">
        <v>62</v>
      </c>
      <c r="E314" s="30" t="s">
        <v>388</v>
      </c>
    </row>
    <row r="315" ht="26.4">
      <c r="A315" s="1" t="s">
        <v>55</v>
      </c>
      <c r="B315" s="28">
        <v>77</v>
      </c>
      <c r="C315" s="29" t="s">
        <v>556</v>
      </c>
      <c r="D315" s="28" t="s">
        <v>57</v>
      </c>
      <c r="E315" s="30" t="s">
        <v>557</v>
      </c>
      <c r="F315" s="31" t="s">
        <v>90</v>
      </c>
      <c r="G315" s="32">
        <v>15</v>
      </c>
      <c r="H315" s="32">
        <v>0</v>
      </c>
      <c r="I315" s="33">
        <f>ROUND(G315*H315,P4)</f>
        <v>0</v>
      </c>
      <c r="J315" s="28"/>
      <c r="K315" s="28"/>
      <c r="L315" s="33">
        <v>0</v>
      </c>
      <c r="M315" s="20">
        <f>ROUND(G315*L315,P4)</f>
        <v>0</v>
      </c>
      <c r="N315" s="38" t="s">
        <v>57</v>
      </c>
      <c r="O315" s="35">
        <f>M315*AA315</f>
        <v>0</v>
      </c>
      <c r="P315" s="1">
        <v>3</v>
      </c>
      <c r="AA315" s="1">
        <f>IF(P315=1,$O$3,IF(P315=2,$O$4,$O$5))</f>
        <v>0</v>
      </c>
    </row>
    <row r="316">
      <c r="A316" s="1" t="s">
        <v>60</v>
      </c>
      <c r="E316" s="30" t="s">
        <v>57</v>
      </c>
    </row>
    <row r="317" ht="52.8">
      <c r="A317" s="1" t="s">
        <v>61</v>
      </c>
      <c r="E317" s="39" t="s">
        <v>424</v>
      </c>
    </row>
    <row r="318">
      <c r="A318" s="1" t="s">
        <v>62</v>
      </c>
      <c r="E318" s="30" t="s">
        <v>388</v>
      </c>
    </row>
    <row r="319" ht="26.4">
      <c r="A319" s="1" t="s">
        <v>55</v>
      </c>
      <c r="B319" s="28">
        <v>78</v>
      </c>
      <c r="C319" s="29" t="s">
        <v>558</v>
      </c>
      <c r="D319" s="28" t="s">
        <v>57</v>
      </c>
      <c r="E319" s="30" t="s">
        <v>559</v>
      </c>
      <c r="F319" s="31" t="s">
        <v>478</v>
      </c>
      <c r="G319" s="32">
        <v>15</v>
      </c>
      <c r="H319" s="32">
        <v>0</v>
      </c>
      <c r="I319" s="33">
        <f>ROUND(G319*H319,P4)</f>
        <v>0</v>
      </c>
      <c r="J319" s="28"/>
      <c r="K319" s="28"/>
      <c r="L319" s="33">
        <v>0</v>
      </c>
      <c r="M319" s="20">
        <f>ROUND(G319*L319,P4)</f>
        <v>0</v>
      </c>
      <c r="N319" s="38" t="s">
        <v>57</v>
      </c>
      <c r="O319" s="35">
        <f>M319*AA319</f>
        <v>0</v>
      </c>
      <c r="P319" s="1">
        <v>3</v>
      </c>
      <c r="AA319" s="1">
        <f>IF(P319=1,$O$3,IF(P319=2,$O$4,$O$5))</f>
        <v>0</v>
      </c>
    </row>
    <row r="320">
      <c r="A320" s="1" t="s">
        <v>60</v>
      </c>
      <c r="E320" s="30" t="s">
        <v>57</v>
      </c>
    </row>
    <row r="321" ht="52.8">
      <c r="A321" s="1" t="s">
        <v>61</v>
      </c>
      <c r="E321" s="39" t="s">
        <v>424</v>
      </c>
    </row>
    <row r="322">
      <c r="A322" s="1" t="s">
        <v>62</v>
      </c>
      <c r="E322" s="30" t="s">
        <v>388</v>
      </c>
    </row>
    <row r="323">
      <c r="A323" s="1" t="s">
        <v>55</v>
      </c>
      <c r="B323" s="28">
        <v>79</v>
      </c>
      <c r="C323" s="29" t="s">
        <v>560</v>
      </c>
      <c r="D323" s="28" t="s">
        <v>57</v>
      </c>
      <c r="E323" s="30" t="s">
        <v>561</v>
      </c>
      <c r="F323" s="31" t="s">
        <v>562</v>
      </c>
      <c r="G323" s="32">
        <v>48</v>
      </c>
      <c r="H323" s="32">
        <v>0</v>
      </c>
      <c r="I323" s="33">
        <f>ROUND(G323*H323,P4)</f>
        <v>0</v>
      </c>
      <c r="J323" s="28"/>
      <c r="K323" s="28"/>
      <c r="L323" s="33">
        <v>0</v>
      </c>
      <c r="M323" s="20">
        <f>ROUND(G323*L323,P4)</f>
        <v>0</v>
      </c>
      <c r="N323" s="38" t="s">
        <v>57</v>
      </c>
      <c r="O323" s="35">
        <f>M323*AA323</f>
        <v>0</v>
      </c>
      <c r="P323" s="1">
        <v>3</v>
      </c>
      <c r="AA323" s="1">
        <f>IF(P323=1,$O$3,IF(P323=2,$O$4,$O$5))</f>
        <v>0</v>
      </c>
    </row>
    <row r="324">
      <c r="A324" s="1" t="s">
        <v>60</v>
      </c>
      <c r="E324" s="30" t="s">
        <v>57</v>
      </c>
    </row>
    <row r="325" ht="52.8">
      <c r="A325" s="1" t="s">
        <v>61</v>
      </c>
      <c r="E325" s="39" t="s">
        <v>563</v>
      </c>
    </row>
    <row r="326">
      <c r="A326" s="1" t="s">
        <v>62</v>
      </c>
      <c r="E326" s="30" t="s">
        <v>388</v>
      </c>
    </row>
    <row r="327">
      <c r="A327" s="1" t="s">
        <v>55</v>
      </c>
      <c r="B327" s="28">
        <v>80</v>
      </c>
      <c r="C327" s="29" t="s">
        <v>564</v>
      </c>
      <c r="D327" s="28" t="s">
        <v>57</v>
      </c>
      <c r="E327" s="30" t="s">
        <v>565</v>
      </c>
      <c r="F327" s="31" t="s">
        <v>562</v>
      </c>
      <c r="G327" s="32">
        <v>48</v>
      </c>
      <c r="H327" s="32">
        <v>0</v>
      </c>
      <c r="I327" s="33">
        <f>ROUND(G327*H327,P4)</f>
        <v>0</v>
      </c>
      <c r="J327" s="28"/>
      <c r="K327" s="28"/>
      <c r="L327" s="33">
        <v>0</v>
      </c>
      <c r="M327" s="20">
        <f>ROUND(G327*L327,P4)</f>
        <v>0</v>
      </c>
      <c r="N327" s="38" t="s">
        <v>57</v>
      </c>
      <c r="O327" s="35">
        <f>M327*AA327</f>
        <v>0</v>
      </c>
      <c r="P327" s="1">
        <v>3</v>
      </c>
      <c r="AA327" s="1">
        <f>IF(P327=1,$O$3,IF(P327=2,$O$4,$O$5))</f>
        <v>0</v>
      </c>
    </row>
    <row r="328">
      <c r="A328" s="1" t="s">
        <v>60</v>
      </c>
      <c r="E328" s="30" t="s">
        <v>57</v>
      </c>
    </row>
    <row r="329" ht="52.8">
      <c r="A329" s="1" t="s">
        <v>61</v>
      </c>
      <c r="E329" s="39" t="s">
        <v>563</v>
      </c>
    </row>
    <row r="330">
      <c r="A330" s="1" t="s">
        <v>62</v>
      </c>
      <c r="E330" s="30" t="s">
        <v>388</v>
      </c>
    </row>
    <row r="331">
      <c r="A331" s="1" t="s">
        <v>55</v>
      </c>
      <c r="B331" s="28">
        <v>81</v>
      </c>
      <c r="C331" s="29" t="s">
        <v>566</v>
      </c>
      <c r="D331" s="28" t="s">
        <v>57</v>
      </c>
      <c r="E331" s="30" t="s">
        <v>567</v>
      </c>
      <c r="F331" s="31" t="s">
        <v>90</v>
      </c>
      <c r="G331" s="32">
        <v>12</v>
      </c>
      <c r="H331" s="32">
        <v>0</v>
      </c>
      <c r="I331" s="33">
        <f>ROUND(G331*H331,P4)</f>
        <v>0</v>
      </c>
      <c r="J331" s="28"/>
      <c r="K331" s="28"/>
      <c r="L331" s="33">
        <v>0</v>
      </c>
      <c r="M331" s="20">
        <f>ROUND(G331*L331,P4)</f>
        <v>0</v>
      </c>
      <c r="N331" s="38" t="s">
        <v>57</v>
      </c>
      <c r="O331" s="35">
        <f>M331*AA331</f>
        <v>0</v>
      </c>
      <c r="P331" s="1">
        <v>3</v>
      </c>
      <c r="AA331" s="1">
        <f>IF(P331=1,$O$3,IF(P331=2,$O$4,$O$5))</f>
        <v>0</v>
      </c>
    </row>
    <row r="332">
      <c r="A332" s="1" t="s">
        <v>60</v>
      </c>
      <c r="E332" s="30" t="s">
        <v>57</v>
      </c>
    </row>
    <row r="333" ht="52.8">
      <c r="A333" s="1" t="s">
        <v>61</v>
      </c>
      <c r="E333" s="39" t="s">
        <v>568</v>
      </c>
    </row>
    <row r="334">
      <c r="A334" s="1" t="s">
        <v>62</v>
      </c>
      <c r="E334" s="30" t="s">
        <v>388</v>
      </c>
    </row>
    <row r="335">
      <c r="A335" s="1" t="s">
        <v>55</v>
      </c>
      <c r="B335" s="28">
        <v>82</v>
      </c>
      <c r="C335" s="29" t="s">
        <v>569</v>
      </c>
      <c r="D335" s="28" t="s">
        <v>57</v>
      </c>
      <c r="E335" s="30" t="s">
        <v>570</v>
      </c>
      <c r="F335" s="31" t="s">
        <v>90</v>
      </c>
      <c r="G335" s="32">
        <v>12</v>
      </c>
      <c r="H335" s="32">
        <v>0</v>
      </c>
      <c r="I335" s="33">
        <f>ROUND(G335*H335,P4)</f>
        <v>0</v>
      </c>
      <c r="J335" s="28"/>
      <c r="K335" s="28"/>
      <c r="L335" s="33">
        <v>0</v>
      </c>
      <c r="M335" s="20">
        <f>ROUND(G335*L335,P4)</f>
        <v>0</v>
      </c>
      <c r="N335" s="38" t="s">
        <v>57</v>
      </c>
      <c r="O335" s="35">
        <f>M335*AA335</f>
        <v>0</v>
      </c>
      <c r="P335" s="1">
        <v>3</v>
      </c>
      <c r="AA335" s="1">
        <f>IF(P335=1,$O$3,IF(P335=2,$O$4,$O$5))</f>
        <v>0</v>
      </c>
    </row>
    <row r="336">
      <c r="A336" s="1" t="s">
        <v>60</v>
      </c>
      <c r="E336" s="30" t="s">
        <v>57</v>
      </c>
    </row>
    <row r="337" ht="52.8">
      <c r="A337" s="1" t="s">
        <v>61</v>
      </c>
      <c r="E337" s="39" t="s">
        <v>568</v>
      </c>
    </row>
    <row r="338">
      <c r="A338" s="1" t="s">
        <v>62</v>
      </c>
      <c r="E338" s="30" t="s">
        <v>388</v>
      </c>
    </row>
    <row r="339">
      <c r="A339" s="1" t="s">
        <v>55</v>
      </c>
      <c r="B339" s="28">
        <v>83</v>
      </c>
      <c r="C339" s="29" t="s">
        <v>571</v>
      </c>
      <c r="D339" s="28" t="s">
        <v>57</v>
      </c>
      <c r="E339" s="30" t="s">
        <v>572</v>
      </c>
      <c r="F339" s="31" t="s">
        <v>90</v>
      </c>
      <c r="G339" s="32">
        <v>12</v>
      </c>
      <c r="H339" s="32">
        <v>0</v>
      </c>
      <c r="I339" s="33">
        <f>ROUND(G339*H339,P4)</f>
        <v>0</v>
      </c>
      <c r="J339" s="28"/>
      <c r="K339" s="28"/>
      <c r="L339" s="33">
        <v>0</v>
      </c>
      <c r="M339" s="20">
        <f>ROUND(G339*L339,P4)</f>
        <v>0</v>
      </c>
      <c r="N339" s="38" t="s">
        <v>57</v>
      </c>
      <c r="O339" s="35">
        <f>M339*AA339</f>
        <v>0</v>
      </c>
      <c r="P339" s="1">
        <v>3</v>
      </c>
      <c r="AA339" s="1">
        <f>IF(P339=1,$O$3,IF(P339=2,$O$4,$O$5))</f>
        <v>0</v>
      </c>
    </row>
    <row r="340">
      <c r="A340" s="1" t="s">
        <v>60</v>
      </c>
      <c r="E340" s="30" t="s">
        <v>57</v>
      </c>
    </row>
    <row r="341" ht="52.8">
      <c r="A341" s="1" t="s">
        <v>61</v>
      </c>
      <c r="E341" s="39" t="s">
        <v>568</v>
      </c>
    </row>
    <row r="342">
      <c r="A342" s="1" t="s">
        <v>62</v>
      </c>
      <c r="E342" s="30" t="s">
        <v>388</v>
      </c>
    </row>
    <row r="343">
      <c r="A343" s="1" t="s">
        <v>55</v>
      </c>
      <c r="B343" s="28">
        <v>84</v>
      </c>
      <c r="C343" s="29" t="s">
        <v>573</v>
      </c>
      <c r="D343" s="28" t="s">
        <v>57</v>
      </c>
      <c r="E343" s="30" t="s">
        <v>574</v>
      </c>
      <c r="F343" s="31" t="s">
        <v>90</v>
      </c>
      <c r="G343" s="32">
        <v>12</v>
      </c>
      <c r="H343" s="32">
        <v>0</v>
      </c>
      <c r="I343" s="33">
        <f>ROUND(G343*H343,P4)</f>
        <v>0</v>
      </c>
      <c r="J343" s="28"/>
      <c r="K343" s="28"/>
      <c r="L343" s="33">
        <v>0</v>
      </c>
      <c r="M343" s="20">
        <f>ROUND(G343*L343,P4)</f>
        <v>0</v>
      </c>
      <c r="N343" s="38" t="s">
        <v>57</v>
      </c>
      <c r="O343" s="35">
        <f>M343*AA343</f>
        <v>0</v>
      </c>
      <c r="P343" s="1">
        <v>3</v>
      </c>
      <c r="AA343" s="1">
        <f>IF(P343=1,$O$3,IF(P343=2,$O$4,$O$5))</f>
        <v>0</v>
      </c>
    </row>
    <row r="344">
      <c r="A344" s="1" t="s">
        <v>60</v>
      </c>
      <c r="E344" s="30" t="s">
        <v>57</v>
      </c>
    </row>
    <row r="345" ht="52.8">
      <c r="A345" s="1" t="s">
        <v>61</v>
      </c>
      <c r="E345" s="39" t="s">
        <v>568</v>
      </c>
    </row>
    <row r="346">
      <c r="A346" s="1" t="s">
        <v>62</v>
      </c>
      <c r="E346" s="30" t="s">
        <v>388</v>
      </c>
    </row>
    <row r="347">
      <c r="A347" s="1" t="s">
        <v>55</v>
      </c>
      <c r="B347" s="28">
        <v>85</v>
      </c>
      <c r="C347" s="29" t="s">
        <v>575</v>
      </c>
      <c r="D347" s="28" t="s">
        <v>57</v>
      </c>
      <c r="E347" s="30" t="s">
        <v>576</v>
      </c>
      <c r="F347" s="31" t="s">
        <v>90</v>
      </c>
      <c r="G347" s="32">
        <v>4</v>
      </c>
      <c r="H347" s="32">
        <v>0</v>
      </c>
      <c r="I347" s="33">
        <f>ROUND(G347*H347,P4)</f>
        <v>0</v>
      </c>
      <c r="J347" s="28"/>
      <c r="K347" s="28"/>
      <c r="L347" s="33">
        <v>0</v>
      </c>
      <c r="M347" s="20">
        <f>ROUND(G347*L347,P4)</f>
        <v>0</v>
      </c>
      <c r="N347" s="38" t="s">
        <v>57</v>
      </c>
      <c r="O347" s="35">
        <f>M347*AA347</f>
        <v>0</v>
      </c>
      <c r="P347" s="1">
        <v>3</v>
      </c>
      <c r="AA347" s="1">
        <f>IF(P347=1,$O$3,IF(P347=2,$O$4,$O$5))</f>
        <v>0</v>
      </c>
    </row>
    <row r="348">
      <c r="A348" s="1" t="s">
        <v>60</v>
      </c>
      <c r="E348" s="30" t="s">
        <v>57</v>
      </c>
    </row>
    <row r="349" ht="52.8">
      <c r="A349" s="1" t="s">
        <v>61</v>
      </c>
      <c r="E349" s="39" t="s">
        <v>387</v>
      </c>
    </row>
    <row r="350">
      <c r="A350" s="1" t="s">
        <v>62</v>
      </c>
      <c r="E350" s="30" t="s">
        <v>388</v>
      </c>
    </row>
    <row r="351">
      <c r="A351" s="1" t="s">
        <v>55</v>
      </c>
      <c r="B351" s="28">
        <v>86</v>
      </c>
      <c r="C351" s="29" t="s">
        <v>577</v>
      </c>
      <c r="D351" s="28" t="s">
        <v>57</v>
      </c>
      <c r="E351" s="30" t="s">
        <v>578</v>
      </c>
      <c r="F351" s="31" t="s">
        <v>90</v>
      </c>
      <c r="G351" s="32">
        <v>4</v>
      </c>
      <c r="H351" s="32">
        <v>0</v>
      </c>
      <c r="I351" s="33">
        <f>ROUND(G351*H351,P4)</f>
        <v>0</v>
      </c>
      <c r="J351" s="28"/>
      <c r="K351" s="28"/>
      <c r="L351" s="33">
        <v>0</v>
      </c>
      <c r="M351" s="20">
        <f>ROUND(G351*L351,P4)</f>
        <v>0</v>
      </c>
      <c r="N351" s="38" t="s">
        <v>57</v>
      </c>
      <c r="O351" s="35">
        <f>M351*AA351</f>
        <v>0</v>
      </c>
      <c r="P351" s="1">
        <v>3</v>
      </c>
      <c r="AA351" s="1">
        <f>IF(P351=1,$O$3,IF(P351=2,$O$4,$O$5))</f>
        <v>0</v>
      </c>
    </row>
    <row r="352">
      <c r="A352" s="1" t="s">
        <v>60</v>
      </c>
      <c r="E352" s="30" t="s">
        <v>57</v>
      </c>
    </row>
    <row r="353" ht="52.8">
      <c r="A353" s="1" t="s">
        <v>61</v>
      </c>
      <c r="E353" s="39" t="s">
        <v>387</v>
      </c>
    </row>
    <row r="354">
      <c r="A354" s="1" t="s">
        <v>62</v>
      </c>
      <c r="E354" s="30" t="s">
        <v>388</v>
      </c>
    </row>
    <row r="355">
      <c r="A355" s="1" t="s">
        <v>55</v>
      </c>
      <c r="B355" s="28">
        <v>87</v>
      </c>
      <c r="C355" s="29" t="s">
        <v>579</v>
      </c>
      <c r="D355" s="28" t="s">
        <v>57</v>
      </c>
      <c r="E355" s="30" t="s">
        <v>580</v>
      </c>
      <c r="F355" s="31" t="s">
        <v>143</v>
      </c>
      <c r="G355" s="32">
        <v>135</v>
      </c>
      <c r="H355" s="32">
        <v>0</v>
      </c>
      <c r="I355" s="33">
        <f>ROUND(G355*H355,P4)</f>
        <v>0</v>
      </c>
      <c r="J355" s="28"/>
      <c r="K355" s="28"/>
      <c r="L355" s="33">
        <v>0</v>
      </c>
      <c r="M355" s="20">
        <f>ROUND(G355*L355,P4)</f>
        <v>0</v>
      </c>
      <c r="N355" s="38" t="s">
        <v>57</v>
      </c>
      <c r="O355" s="35">
        <f>M355*AA355</f>
        <v>0</v>
      </c>
      <c r="P355" s="1">
        <v>3</v>
      </c>
      <c r="AA355" s="1">
        <f>IF(P355=1,$O$3,IF(P355=2,$O$4,$O$5))</f>
        <v>0</v>
      </c>
    </row>
    <row r="356">
      <c r="A356" s="1" t="s">
        <v>60</v>
      </c>
      <c r="E356" s="30" t="s">
        <v>57</v>
      </c>
    </row>
    <row r="357" ht="52.8">
      <c r="A357" s="1" t="s">
        <v>61</v>
      </c>
      <c r="E357" s="39" t="s">
        <v>581</v>
      </c>
    </row>
    <row r="358" ht="105.6">
      <c r="A358" s="1" t="s">
        <v>62</v>
      </c>
      <c r="E358" s="30" t="s">
        <v>582</v>
      </c>
    </row>
    <row r="359">
      <c r="A359" s="1" t="s">
        <v>52</v>
      </c>
      <c r="C359" s="22" t="s">
        <v>583</v>
      </c>
      <c r="E359" s="23" t="s">
        <v>584</v>
      </c>
      <c r="L359" s="36"/>
      <c r="M359" s="37">
        <f>SUMIFS(M360:M375,A360:A375,"P")</f>
        <v>0</v>
      </c>
      <c r="N359" s="36"/>
    </row>
    <row r="360" ht="26.4">
      <c r="A360" s="1" t="s">
        <v>55</v>
      </c>
      <c r="B360" s="28">
        <v>88</v>
      </c>
      <c r="C360" s="29" t="s">
        <v>585</v>
      </c>
      <c r="D360" s="28" t="s">
        <v>586</v>
      </c>
      <c r="E360" s="30" t="s">
        <v>587</v>
      </c>
      <c r="F360" s="31" t="s">
        <v>59</v>
      </c>
      <c r="G360" s="32">
        <v>3.3599999999999999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52.8">
      <c r="A362" s="1" t="s">
        <v>61</v>
      </c>
      <c r="E362" s="39" t="s">
        <v>588</v>
      </c>
    </row>
    <row r="363" ht="158.4">
      <c r="A363" s="1" t="s">
        <v>62</v>
      </c>
      <c r="E363" s="30" t="s">
        <v>589</v>
      </c>
    </row>
    <row r="364" ht="26.4">
      <c r="A364" s="1" t="s">
        <v>55</v>
      </c>
      <c r="B364" s="28">
        <v>89</v>
      </c>
      <c r="C364" s="29" t="s">
        <v>590</v>
      </c>
      <c r="D364" s="28" t="s">
        <v>591</v>
      </c>
      <c r="E364" s="30" t="s">
        <v>592</v>
      </c>
      <c r="F364" s="31" t="s">
        <v>59</v>
      </c>
      <c r="G364" s="32">
        <v>4.875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52.8">
      <c r="A366" s="1" t="s">
        <v>61</v>
      </c>
      <c r="E366" s="39" t="s">
        <v>593</v>
      </c>
    </row>
    <row r="367" ht="158.4">
      <c r="A367" s="1" t="s">
        <v>62</v>
      </c>
      <c r="E367" s="30" t="s">
        <v>589</v>
      </c>
    </row>
    <row r="368" ht="26.4">
      <c r="A368" s="1" t="s">
        <v>55</v>
      </c>
      <c r="B368" s="28">
        <v>90</v>
      </c>
      <c r="C368" s="29" t="s">
        <v>594</v>
      </c>
      <c r="D368" s="28" t="s">
        <v>595</v>
      </c>
      <c r="E368" s="30" t="s">
        <v>596</v>
      </c>
      <c r="F368" s="31" t="s">
        <v>59</v>
      </c>
      <c r="G368" s="32">
        <v>0.01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52.8">
      <c r="A370" s="1" t="s">
        <v>61</v>
      </c>
      <c r="E370" s="39" t="s">
        <v>597</v>
      </c>
    </row>
    <row r="371" ht="158.4">
      <c r="A371" s="1" t="s">
        <v>62</v>
      </c>
      <c r="E371" s="30" t="s">
        <v>589</v>
      </c>
    </row>
    <row r="372" ht="26.4">
      <c r="A372" s="1" t="s">
        <v>55</v>
      </c>
      <c r="B372" s="28">
        <v>91</v>
      </c>
      <c r="C372" s="29" t="s">
        <v>598</v>
      </c>
      <c r="D372" s="28" t="s">
        <v>599</v>
      </c>
      <c r="E372" s="30" t="s">
        <v>600</v>
      </c>
      <c r="F372" s="31" t="s">
        <v>59</v>
      </c>
      <c r="G372" s="32">
        <v>0.01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52.8">
      <c r="A374" s="1" t="s">
        <v>61</v>
      </c>
      <c r="E374" s="39" t="s">
        <v>597</v>
      </c>
    </row>
    <row r="375" ht="158.4">
      <c r="A375" s="1" t="s">
        <v>62</v>
      </c>
      <c r="E375" s="30" t="s">
        <v>589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601</v>
      </c>
      <c r="M3" s="20">
        <f>0+M9+M138+M247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16</v>
      </c>
      <c r="D4" s="22"/>
      <c r="E4" s="23" t="s">
        <v>17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601</v>
      </c>
      <c r="D5" s="22"/>
      <c r="E5" s="23" t="s">
        <v>21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COUNTIFS(L9:L424,"=0",A9:A424,"P")+COUNTIFS(L9:L424,"",A9:A424,"P")+SUM(Q9:Q424)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602</v>
      </c>
      <c r="L9" s="36"/>
      <c r="M9" s="37">
        <f>SUMIFS(M10:M137,A10:A137,"P")</f>
        <v>0</v>
      </c>
      <c r="N9" s="36"/>
    </row>
    <row r="10">
      <c r="A10" s="1" t="s">
        <v>55</v>
      </c>
      <c r="B10" s="28">
        <v>1</v>
      </c>
      <c r="C10" s="29" t="s">
        <v>603</v>
      </c>
      <c r="D10" s="28" t="s">
        <v>57</v>
      </c>
      <c r="E10" s="30" t="s">
        <v>604</v>
      </c>
      <c r="F10" s="31" t="s">
        <v>605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606</v>
      </c>
    </row>
    <row r="12" ht="52.8">
      <c r="A12" s="1" t="s">
        <v>61</v>
      </c>
      <c r="E12" s="39" t="s">
        <v>432</v>
      </c>
    </row>
    <row r="13">
      <c r="A13" s="1" t="s">
        <v>62</v>
      </c>
      <c r="E13" s="30" t="s">
        <v>607</v>
      </c>
    </row>
    <row r="14">
      <c r="A14" s="1" t="s">
        <v>55</v>
      </c>
      <c r="B14" s="28">
        <v>2</v>
      </c>
      <c r="C14" s="29" t="s">
        <v>608</v>
      </c>
      <c r="D14" s="28" t="s">
        <v>57</v>
      </c>
      <c r="E14" s="30" t="s">
        <v>609</v>
      </c>
      <c r="F14" s="31" t="s">
        <v>605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57</v>
      </c>
    </row>
    <row r="16" ht="52.8">
      <c r="A16" s="1" t="s">
        <v>61</v>
      </c>
      <c r="E16" s="39" t="s">
        <v>432</v>
      </c>
    </row>
    <row r="17">
      <c r="A17" s="1" t="s">
        <v>62</v>
      </c>
      <c r="E17" s="30" t="s">
        <v>607</v>
      </c>
    </row>
    <row r="18">
      <c r="A18" s="1" t="s">
        <v>55</v>
      </c>
      <c r="B18" s="28">
        <v>3</v>
      </c>
      <c r="C18" s="29" t="s">
        <v>610</v>
      </c>
      <c r="D18" s="28" t="s">
        <v>57</v>
      </c>
      <c r="E18" s="30" t="s">
        <v>611</v>
      </c>
      <c r="F18" s="31" t="s">
        <v>605</v>
      </c>
      <c r="G18" s="32">
        <v>4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57</v>
      </c>
    </row>
    <row r="20" ht="52.8">
      <c r="A20" s="1" t="s">
        <v>61</v>
      </c>
      <c r="E20" s="39" t="s">
        <v>387</v>
      </c>
    </row>
    <row r="21">
      <c r="A21" s="1" t="s">
        <v>62</v>
      </c>
      <c r="E21" s="30" t="s">
        <v>607</v>
      </c>
    </row>
    <row r="22">
      <c r="A22" s="1" t="s">
        <v>55</v>
      </c>
      <c r="B22" s="28">
        <v>4</v>
      </c>
      <c r="C22" s="29" t="s">
        <v>612</v>
      </c>
      <c r="D22" s="28" t="s">
        <v>57</v>
      </c>
      <c r="E22" s="30" t="s">
        <v>613</v>
      </c>
      <c r="F22" s="31" t="s">
        <v>605</v>
      </c>
      <c r="G22" s="32">
        <v>4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57</v>
      </c>
    </row>
    <row r="24" ht="52.8">
      <c r="A24" s="1" t="s">
        <v>61</v>
      </c>
      <c r="E24" s="39" t="s">
        <v>387</v>
      </c>
    </row>
    <row r="25">
      <c r="A25" s="1" t="s">
        <v>62</v>
      </c>
      <c r="E25" s="30" t="s">
        <v>607</v>
      </c>
    </row>
    <row r="26">
      <c r="A26" s="1" t="s">
        <v>55</v>
      </c>
      <c r="B26" s="28">
        <v>5</v>
      </c>
      <c r="C26" s="29" t="s">
        <v>614</v>
      </c>
      <c r="D26" s="28" t="s">
        <v>57</v>
      </c>
      <c r="E26" s="30" t="s">
        <v>615</v>
      </c>
      <c r="F26" s="31" t="s">
        <v>605</v>
      </c>
      <c r="G26" s="32">
        <v>1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>
      <c r="A27" s="1" t="s">
        <v>60</v>
      </c>
      <c r="E27" s="30" t="s">
        <v>57</v>
      </c>
    </row>
    <row r="28" ht="52.8">
      <c r="A28" s="1" t="s">
        <v>61</v>
      </c>
      <c r="E28" s="39" t="s">
        <v>432</v>
      </c>
    </row>
    <row r="29">
      <c r="A29" s="1" t="s">
        <v>62</v>
      </c>
      <c r="E29" s="30" t="s">
        <v>607</v>
      </c>
    </row>
    <row r="30">
      <c r="A30" s="1" t="s">
        <v>55</v>
      </c>
      <c r="B30" s="28">
        <v>6</v>
      </c>
      <c r="C30" s="29" t="s">
        <v>616</v>
      </c>
      <c r="D30" s="28" t="s">
        <v>57</v>
      </c>
      <c r="E30" s="30" t="s">
        <v>617</v>
      </c>
      <c r="F30" s="31" t="s">
        <v>605</v>
      </c>
      <c r="G30" s="32">
        <v>1</v>
      </c>
      <c r="H30" s="32">
        <v>0</v>
      </c>
      <c r="I30" s="33">
        <f>ROUND(G30*H30,P4)</f>
        <v>0</v>
      </c>
      <c r="J30" s="28"/>
      <c r="K30" s="28"/>
      <c r="L30" s="33">
        <v>0</v>
      </c>
      <c r="M30" s="20">
        <f>ROUND(G30*L30,P4)</f>
        <v>0</v>
      </c>
      <c r="N30" s="38" t="s">
        <v>57</v>
      </c>
      <c r="O30" s="35">
        <f>M30*AA30</f>
        <v>0</v>
      </c>
      <c r="P30" s="1">
        <v>3</v>
      </c>
      <c r="AA30" s="1">
        <f>IF(P30=1,$O$3,IF(P30=2,$O$4,$O$5))</f>
        <v>0</v>
      </c>
    </row>
    <row r="31">
      <c r="A31" s="1" t="s">
        <v>60</v>
      </c>
      <c r="E31" s="30" t="s">
        <v>57</v>
      </c>
    </row>
    <row r="32" ht="52.8">
      <c r="A32" s="1" t="s">
        <v>61</v>
      </c>
      <c r="E32" s="39" t="s">
        <v>432</v>
      </c>
    </row>
    <row r="33">
      <c r="A33" s="1" t="s">
        <v>62</v>
      </c>
      <c r="E33" s="30" t="s">
        <v>607</v>
      </c>
    </row>
    <row r="34">
      <c r="A34" s="1" t="s">
        <v>55</v>
      </c>
      <c r="B34" s="28">
        <v>7</v>
      </c>
      <c r="C34" s="29" t="s">
        <v>512</v>
      </c>
      <c r="D34" s="28" t="s">
        <v>57</v>
      </c>
      <c r="E34" s="30" t="s">
        <v>513</v>
      </c>
      <c r="F34" s="31" t="s">
        <v>605</v>
      </c>
      <c r="G34" s="32">
        <v>1</v>
      </c>
      <c r="H34" s="32">
        <v>0</v>
      </c>
      <c r="I34" s="33">
        <f>ROUND(G34*H34,P4)</f>
        <v>0</v>
      </c>
      <c r="J34" s="28"/>
      <c r="K34" s="28"/>
      <c r="L34" s="33">
        <v>0</v>
      </c>
      <c r="M34" s="20">
        <f>ROUND(G34*L34,P4)</f>
        <v>0</v>
      </c>
      <c r="N34" s="38" t="s">
        <v>57</v>
      </c>
      <c r="O34" s="35">
        <f>M34*AA34</f>
        <v>0</v>
      </c>
      <c r="P34" s="1">
        <v>3</v>
      </c>
      <c r="AA34" s="1">
        <f>IF(P34=1,$O$3,IF(P34=2,$O$4,$O$5))</f>
        <v>0</v>
      </c>
    </row>
    <row r="35">
      <c r="A35" s="1" t="s">
        <v>60</v>
      </c>
      <c r="E35" s="30" t="s">
        <v>57</v>
      </c>
    </row>
    <row r="36" ht="52.8">
      <c r="A36" s="1" t="s">
        <v>61</v>
      </c>
      <c r="E36" s="39" t="s">
        <v>432</v>
      </c>
    </row>
    <row r="37">
      <c r="A37" s="1" t="s">
        <v>62</v>
      </c>
      <c r="E37" s="30" t="s">
        <v>607</v>
      </c>
    </row>
    <row r="38">
      <c r="A38" s="1" t="s">
        <v>55</v>
      </c>
      <c r="B38" s="28">
        <v>8</v>
      </c>
      <c r="C38" s="29" t="s">
        <v>618</v>
      </c>
      <c r="D38" s="28" t="s">
        <v>57</v>
      </c>
      <c r="E38" s="30" t="s">
        <v>619</v>
      </c>
      <c r="F38" s="31" t="s">
        <v>605</v>
      </c>
      <c r="G38" s="32">
        <v>1</v>
      </c>
      <c r="H38" s="32">
        <v>0</v>
      </c>
      <c r="I38" s="33">
        <f>ROUND(G38*H38,P4)</f>
        <v>0</v>
      </c>
      <c r="J38" s="28"/>
      <c r="K38" s="28"/>
      <c r="L38" s="33">
        <v>0</v>
      </c>
      <c r="M38" s="20">
        <f>ROUND(G38*L38,P4)</f>
        <v>0</v>
      </c>
      <c r="N38" s="38" t="s">
        <v>57</v>
      </c>
      <c r="O38" s="35">
        <f>M38*AA38</f>
        <v>0</v>
      </c>
      <c r="P38" s="1">
        <v>3</v>
      </c>
      <c r="AA38" s="1">
        <f>IF(P38=1,$O$3,IF(P38=2,$O$4,$O$5))</f>
        <v>0</v>
      </c>
    </row>
    <row r="39">
      <c r="A39" s="1" t="s">
        <v>60</v>
      </c>
      <c r="E39" s="30" t="s">
        <v>57</v>
      </c>
    </row>
    <row r="40" ht="52.8">
      <c r="A40" s="1" t="s">
        <v>61</v>
      </c>
      <c r="E40" s="39" t="s">
        <v>432</v>
      </c>
    </row>
    <row r="41">
      <c r="A41" s="1" t="s">
        <v>62</v>
      </c>
      <c r="E41" s="30" t="s">
        <v>607</v>
      </c>
    </row>
    <row r="42">
      <c r="A42" s="1" t="s">
        <v>55</v>
      </c>
      <c r="B42" s="28">
        <v>9</v>
      </c>
      <c r="C42" s="29" t="s">
        <v>508</v>
      </c>
      <c r="D42" s="28" t="s">
        <v>57</v>
      </c>
      <c r="E42" s="30" t="s">
        <v>509</v>
      </c>
      <c r="F42" s="31" t="s">
        <v>605</v>
      </c>
      <c r="G42" s="32">
        <v>1</v>
      </c>
      <c r="H42" s="32">
        <v>0</v>
      </c>
      <c r="I42" s="33">
        <f>ROUND(G42*H42,P4)</f>
        <v>0</v>
      </c>
      <c r="J42" s="28"/>
      <c r="K42" s="28"/>
      <c r="L42" s="33">
        <v>0</v>
      </c>
      <c r="M42" s="20">
        <f>ROUND(G42*L42,P4)</f>
        <v>0</v>
      </c>
      <c r="N42" s="38" t="s">
        <v>57</v>
      </c>
      <c r="O42" s="35">
        <f>M42*AA42</f>
        <v>0</v>
      </c>
      <c r="P42" s="1">
        <v>3</v>
      </c>
      <c r="AA42" s="1">
        <f>IF(P42=1,$O$3,IF(P42=2,$O$4,$O$5))</f>
        <v>0</v>
      </c>
    </row>
    <row r="43">
      <c r="A43" s="1" t="s">
        <v>60</v>
      </c>
      <c r="E43" s="30" t="s">
        <v>57</v>
      </c>
    </row>
    <row r="44" ht="52.8">
      <c r="A44" s="1" t="s">
        <v>61</v>
      </c>
      <c r="E44" s="39" t="s">
        <v>432</v>
      </c>
    </row>
    <row r="45">
      <c r="A45" s="1" t="s">
        <v>62</v>
      </c>
      <c r="E45" s="30" t="s">
        <v>607</v>
      </c>
    </row>
    <row r="46">
      <c r="A46" s="1" t="s">
        <v>55</v>
      </c>
      <c r="B46" s="28">
        <v>10</v>
      </c>
      <c r="C46" s="29" t="s">
        <v>620</v>
      </c>
      <c r="D46" s="28" t="s">
        <v>57</v>
      </c>
      <c r="E46" s="30" t="s">
        <v>621</v>
      </c>
      <c r="F46" s="31" t="s">
        <v>605</v>
      </c>
      <c r="G46" s="32">
        <v>1</v>
      </c>
      <c r="H46" s="32">
        <v>0</v>
      </c>
      <c r="I46" s="33">
        <f>ROUND(G46*H46,P4)</f>
        <v>0</v>
      </c>
      <c r="J46" s="28"/>
      <c r="K46" s="28"/>
      <c r="L46" s="33">
        <v>0</v>
      </c>
      <c r="M46" s="20">
        <f>ROUND(G46*L46,P4)</f>
        <v>0</v>
      </c>
      <c r="N46" s="38" t="s">
        <v>57</v>
      </c>
      <c r="O46" s="35">
        <f>M46*AA46</f>
        <v>0</v>
      </c>
      <c r="P46" s="1">
        <v>3</v>
      </c>
      <c r="AA46" s="1">
        <f>IF(P46=1,$O$3,IF(P46=2,$O$4,$O$5))</f>
        <v>0</v>
      </c>
    </row>
    <row r="47">
      <c r="A47" s="1" t="s">
        <v>60</v>
      </c>
      <c r="E47" s="30" t="s">
        <v>57</v>
      </c>
    </row>
    <row r="48" ht="52.8">
      <c r="A48" s="1" t="s">
        <v>61</v>
      </c>
      <c r="E48" s="39" t="s">
        <v>432</v>
      </c>
    </row>
    <row r="49">
      <c r="A49" s="1" t="s">
        <v>62</v>
      </c>
      <c r="E49" s="30" t="s">
        <v>607</v>
      </c>
    </row>
    <row r="50">
      <c r="A50" s="1" t="s">
        <v>55</v>
      </c>
      <c r="B50" s="28">
        <v>11</v>
      </c>
      <c r="C50" s="29" t="s">
        <v>526</v>
      </c>
      <c r="D50" s="28" t="s">
        <v>57</v>
      </c>
      <c r="E50" s="30" t="s">
        <v>527</v>
      </c>
      <c r="F50" s="31" t="s">
        <v>605</v>
      </c>
      <c r="G50" s="32">
        <v>10</v>
      </c>
      <c r="H50" s="32">
        <v>0</v>
      </c>
      <c r="I50" s="33">
        <f>ROUND(G50*H50,P4)</f>
        <v>0</v>
      </c>
      <c r="J50" s="28"/>
      <c r="K50" s="28"/>
      <c r="L50" s="33">
        <v>0</v>
      </c>
      <c r="M50" s="20">
        <f>ROUND(G50*L50,P4)</f>
        <v>0</v>
      </c>
      <c r="N50" s="38" t="s">
        <v>57</v>
      </c>
      <c r="O50" s="35">
        <f>M50*AA50</f>
        <v>0</v>
      </c>
      <c r="P50" s="1">
        <v>3</v>
      </c>
      <c r="AA50" s="1">
        <f>IF(P50=1,$O$3,IF(P50=2,$O$4,$O$5))</f>
        <v>0</v>
      </c>
    </row>
    <row r="51">
      <c r="A51" s="1" t="s">
        <v>60</v>
      </c>
      <c r="E51" s="30" t="s">
        <v>57</v>
      </c>
    </row>
    <row r="52" ht="52.8">
      <c r="A52" s="1" t="s">
        <v>61</v>
      </c>
      <c r="E52" s="39" t="s">
        <v>402</v>
      </c>
    </row>
    <row r="53">
      <c r="A53" s="1" t="s">
        <v>62</v>
      </c>
      <c r="E53" s="30" t="s">
        <v>607</v>
      </c>
    </row>
    <row r="54">
      <c r="A54" s="1" t="s">
        <v>55</v>
      </c>
      <c r="B54" s="28">
        <v>12</v>
      </c>
      <c r="C54" s="29" t="s">
        <v>622</v>
      </c>
      <c r="D54" s="28" t="s">
        <v>57</v>
      </c>
      <c r="E54" s="30" t="s">
        <v>623</v>
      </c>
      <c r="F54" s="31" t="s">
        <v>605</v>
      </c>
      <c r="G54" s="32">
        <v>2</v>
      </c>
      <c r="H54" s="32">
        <v>0</v>
      </c>
      <c r="I54" s="33">
        <f>ROUND(G54*H54,P4)</f>
        <v>0</v>
      </c>
      <c r="J54" s="28"/>
      <c r="K54" s="28"/>
      <c r="L54" s="33">
        <v>0</v>
      </c>
      <c r="M54" s="20">
        <f>ROUND(G54*L54,P4)</f>
        <v>0</v>
      </c>
      <c r="N54" s="38" t="s">
        <v>57</v>
      </c>
      <c r="O54" s="35">
        <f>M54*AA54</f>
        <v>0</v>
      </c>
      <c r="P54" s="1">
        <v>3</v>
      </c>
      <c r="AA54" s="1">
        <f>IF(P54=1,$O$3,IF(P54=2,$O$4,$O$5))</f>
        <v>0</v>
      </c>
    </row>
    <row r="55">
      <c r="A55" s="1" t="s">
        <v>60</v>
      </c>
      <c r="E55" s="30" t="s">
        <v>57</v>
      </c>
    </row>
    <row r="56" ht="52.8">
      <c r="A56" s="1" t="s">
        <v>61</v>
      </c>
      <c r="E56" s="39" t="s">
        <v>414</v>
      </c>
    </row>
    <row r="57" ht="118.8">
      <c r="A57" s="1" t="s">
        <v>62</v>
      </c>
      <c r="E57" s="30" t="s">
        <v>624</v>
      </c>
    </row>
    <row r="58">
      <c r="A58" s="1" t="s">
        <v>55</v>
      </c>
      <c r="B58" s="28">
        <v>13</v>
      </c>
      <c r="C58" s="29" t="s">
        <v>625</v>
      </c>
      <c r="D58" s="28" t="s">
        <v>57</v>
      </c>
      <c r="E58" s="30" t="s">
        <v>626</v>
      </c>
      <c r="F58" s="31" t="s">
        <v>605</v>
      </c>
      <c r="G58" s="32">
        <v>1</v>
      </c>
      <c r="H58" s="32">
        <v>0</v>
      </c>
      <c r="I58" s="33">
        <f>ROUND(G58*H58,P4)</f>
        <v>0</v>
      </c>
      <c r="J58" s="28"/>
      <c r="K58" s="28"/>
      <c r="L58" s="33">
        <v>0</v>
      </c>
      <c r="M58" s="20">
        <f>ROUND(G58*L58,P4)</f>
        <v>0</v>
      </c>
      <c r="N58" s="38" t="s">
        <v>57</v>
      </c>
      <c r="O58" s="35">
        <f>M58*AA58</f>
        <v>0</v>
      </c>
      <c r="P58" s="1">
        <v>3</v>
      </c>
      <c r="AA58" s="1">
        <f>IF(P58=1,$O$3,IF(P58=2,$O$4,$O$5))</f>
        <v>0</v>
      </c>
    </row>
    <row r="59">
      <c r="A59" s="1" t="s">
        <v>60</v>
      </c>
      <c r="E59" s="30" t="s">
        <v>57</v>
      </c>
    </row>
    <row r="60" ht="52.8">
      <c r="A60" s="1" t="s">
        <v>61</v>
      </c>
      <c r="E60" s="39" t="s">
        <v>432</v>
      </c>
    </row>
    <row r="61">
      <c r="A61" s="1" t="s">
        <v>62</v>
      </c>
      <c r="E61" s="30" t="s">
        <v>607</v>
      </c>
    </row>
    <row r="62">
      <c r="A62" s="1" t="s">
        <v>55</v>
      </c>
      <c r="B62" s="28">
        <v>14</v>
      </c>
      <c r="C62" s="29" t="s">
        <v>627</v>
      </c>
      <c r="D62" s="28" t="s">
        <v>57</v>
      </c>
      <c r="E62" s="30" t="s">
        <v>628</v>
      </c>
      <c r="F62" s="31" t="s">
        <v>605</v>
      </c>
      <c r="G62" s="32">
        <v>1</v>
      </c>
      <c r="H62" s="32">
        <v>0</v>
      </c>
      <c r="I62" s="33">
        <f>ROUND(G62*H62,P4)</f>
        <v>0</v>
      </c>
      <c r="J62" s="28"/>
      <c r="K62" s="28"/>
      <c r="L62" s="33">
        <v>0</v>
      </c>
      <c r="M62" s="20">
        <f>ROUND(G62*L62,P4)</f>
        <v>0</v>
      </c>
      <c r="N62" s="38" t="s">
        <v>57</v>
      </c>
      <c r="O62" s="35">
        <f>M62*AA62</f>
        <v>0</v>
      </c>
      <c r="P62" s="1">
        <v>3</v>
      </c>
      <c r="AA62" s="1">
        <f>IF(P62=1,$O$3,IF(P62=2,$O$4,$O$5))</f>
        <v>0</v>
      </c>
    </row>
    <row r="63">
      <c r="A63" s="1" t="s">
        <v>60</v>
      </c>
      <c r="E63" s="30" t="s">
        <v>57</v>
      </c>
    </row>
    <row r="64" ht="52.8">
      <c r="A64" s="1" t="s">
        <v>61</v>
      </c>
      <c r="E64" s="39" t="s">
        <v>432</v>
      </c>
    </row>
    <row r="65">
      <c r="A65" s="1" t="s">
        <v>62</v>
      </c>
      <c r="E65" s="30" t="s">
        <v>607</v>
      </c>
    </row>
    <row r="66">
      <c r="A66" s="1" t="s">
        <v>55</v>
      </c>
      <c r="B66" s="28">
        <v>15</v>
      </c>
      <c r="C66" s="29" t="s">
        <v>629</v>
      </c>
      <c r="D66" s="28" t="s">
        <v>57</v>
      </c>
      <c r="E66" s="30" t="s">
        <v>630</v>
      </c>
      <c r="F66" s="31" t="s">
        <v>605</v>
      </c>
      <c r="G66" s="32">
        <v>1</v>
      </c>
      <c r="H66" s="32">
        <v>0</v>
      </c>
      <c r="I66" s="33">
        <f>ROUND(G66*H66,P4)</f>
        <v>0</v>
      </c>
      <c r="J66" s="28"/>
      <c r="K66" s="28"/>
      <c r="L66" s="33">
        <v>0</v>
      </c>
      <c r="M66" s="20">
        <f>ROUND(G66*L66,P4)</f>
        <v>0</v>
      </c>
      <c r="N66" s="38" t="s">
        <v>57</v>
      </c>
      <c r="O66" s="35">
        <f>M66*AA66</f>
        <v>0</v>
      </c>
      <c r="P66" s="1">
        <v>3</v>
      </c>
      <c r="AA66" s="1">
        <f>IF(P66=1,$O$3,IF(P66=2,$O$4,$O$5))</f>
        <v>0</v>
      </c>
    </row>
    <row r="67">
      <c r="A67" s="1" t="s">
        <v>60</v>
      </c>
      <c r="E67" s="30" t="s">
        <v>631</v>
      </c>
    </row>
    <row r="68" ht="52.8">
      <c r="A68" s="1" t="s">
        <v>61</v>
      </c>
      <c r="E68" s="39" t="s">
        <v>432</v>
      </c>
    </row>
    <row r="69">
      <c r="A69" s="1" t="s">
        <v>62</v>
      </c>
      <c r="E69" s="30" t="s">
        <v>607</v>
      </c>
    </row>
    <row r="70">
      <c r="A70" s="1" t="s">
        <v>55</v>
      </c>
      <c r="B70" s="28">
        <v>16</v>
      </c>
      <c r="C70" s="29" t="s">
        <v>632</v>
      </c>
      <c r="D70" s="28" t="s">
        <v>57</v>
      </c>
      <c r="E70" s="30" t="s">
        <v>633</v>
      </c>
      <c r="F70" s="31" t="s">
        <v>605</v>
      </c>
      <c r="G70" s="32">
        <v>1</v>
      </c>
      <c r="H70" s="32">
        <v>0</v>
      </c>
      <c r="I70" s="33">
        <f>ROUND(G70*H70,P4)</f>
        <v>0</v>
      </c>
      <c r="J70" s="28"/>
      <c r="K70" s="28"/>
      <c r="L70" s="33">
        <v>0</v>
      </c>
      <c r="M70" s="20">
        <f>ROUND(G70*L70,P4)</f>
        <v>0</v>
      </c>
      <c r="N70" s="38" t="s">
        <v>57</v>
      </c>
      <c r="O70" s="35">
        <f>M70*AA70</f>
        <v>0</v>
      </c>
      <c r="P70" s="1">
        <v>3</v>
      </c>
      <c r="AA70" s="1">
        <f>IF(P70=1,$O$3,IF(P70=2,$O$4,$O$5))</f>
        <v>0</v>
      </c>
    </row>
    <row r="71">
      <c r="A71" s="1" t="s">
        <v>60</v>
      </c>
      <c r="E71" s="30" t="s">
        <v>57</v>
      </c>
    </row>
    <row r="72" ht="52.8">
      <c r="A72" s="1" t="s">
        <v>61</v>
      </c>
      <c r="E72" s="39" t="s">
        <v>432</v>
      </c>
    </row>
    <row r="73">
      <c r="A73" s="1" t="s">
        <v>62</v>
      </c>
      <c r="E73" s="30" t="s">
        <v>607</v>
      </c>
    </row>
    <row r="74">
      <c r="A74" s="1" t="s">
        <v>55</v>
      </c>
      <c r="B74" s="28">
        <v>17</v>
      </c>
      <c r="C74" s="29" t="s">
        <v>634</v>
      </c>
      <c r="D74" s="28" t="s">
        <v>57</v>
      </c>
      <c r="E74" s="30" t="s">
        <v>635</v>
      </c>
      <c r="F74" s="31" t="s">
        <v>605</v>
      </c>
      <c r="G74" s="32">
        <v>1</v>
      </c>
      <c r="H74" s="32">
        <v>0</v>
      </c>
      <c r="I74" s="33">
        <f>ROUND(G74*H74,P4)</f>
        <v>0</v>
      </c>
      <c r="J74" s="28"/>
      <c r="K74" s="28"/>
      <c r="L74" s="33">
        <v>0</v>
      </c>
      <c r="M74" s="20">
        <f>ROUND(G74*L74,P4)</f>
        <v>0</v>
      </c>
      <c r="N74" s="38" t="s">
        <v>57</v>
      </c>
      <c r="O74" s="35">
        <f>M74*AA74</f>
        <v>0</v>
      </c>
      <c r="P74" s="1">
        <v>3</v>
      </c>
      <c r="AA74" s="1">
        <f>IF(P74=1,$O$3,IF(P74=2,$O$4,$O$5))</f>
        <v>0</v>
      </c>
    </row>
    <row r="75">
      <c r="A75" s="1" t="s">
        <v>60</v>
      </c>
      <c r="E75" s="30" t="s">
        <v>57</v>
      </c>
    </row>
    <row r="76" ht="52.8">
      <c r="A76" s="1" t="s">
        <v>61</v>
      </c>
      <c r="E76" s="39" t="s">
        <v>432</v>
      </c>
    </row>
    <row r="77" ht="118.8">
      <c r="A77" s="1" t="s">
        <v>62</v>
      </c>
      <c r="E77" s="30" t="s">
        <v>636</v>
      </c>
    </row>
    <row r="78">
      <c r="A78" s="1" t="s">
        <v>55</v>
      </c>
      <c r="B78" s="28">
        <v>18</v>
      </c>
      <c r="C78" s="29" t="s">
        <v>637</v>
      </c>
      <c r="D78" s="28" t="s">
        <v>379</v>
      </c>
      <c r="E78" s="30" t="s">
        <v>638</v>
      </c>
      <c r="F78" s="31" t="s">
        <v>605</v>
      </c>
      <c r="G78" s="32">
        <v>2</v>
      </c>
      <c r="H78" s="32">
        <v>0</v>
      </c>
      <c r="I78" s="33">
        <f>ROUND(G78*H78,P4)</f>
        <v>0</v>
      </c>
      <c r="J78" s="28"/>
      <c r="K78" s="28"/>
      <c r="L78" s="33">
        <v>0</v>
      </c>
      <c r="M78" s="20">
        <f>ROUND(G78*L78,P4)</f>
        <v>0</v>
      </c>
      <c r="N78" s="38" t="s">
        <v>57</v>
      </c>
      <c r="O78" s="35">
        <f>M78*AA78</f>
        <v>0</v>
      </c>
      <c r="P78" s="1">
        <v>3</v>
      </c>
      <c r="AA78" s="1">
        <f>IF(P78=1,$O$3,IF(P78=2,$O$4,$O$5))</f>
        <v>0</v>
      </c>
    </row>
    <row r="79">
      <c r="A79" s="1" t="s">
        <v>60</v>
      </c>
      <c r="E79" s="30" t="s">
        <v>57</v>
      </c>
    </row>
    <row r="80" ht="52.8">
      <c r="A80" s="1" t="s">
        <v>61</v>
      </c>
      <c r="E80" s="39" t="s">
        <v>414</v>
      </c>
    </row>
    <row r="81">
      <c r="A81" s="1" t="s">
        <v>62</v>
      </c>
      <c r="E81" s="30" t="s">
        <v>607</v>
      </c>
    </row>
    <row r="82">
      <c r="A82" s="1" t="s">
        <v>55</v>
      </c>
      <c r="B82" s="28">
        <v>19</v>
      </c>
      <c r="C82" s="29" t="s">
        <v>571</v>
      </c>
      <c r="D82" s="28" t="s">
        <v>57</v>
      </c>
      <c r="E82" s="30" t="s">
        <v>572</v>
      </c>
      <c r="F82" s="31" t="s">
        <v>605</v>
      </c>
      <c r="G82" s="32">
        <v>2</v>
      </c>
      <c r="H82" s="32">
        <v>0</v>
      </c>
      <c r="I82" s="33">
        <f>ROUND(G82*H82,P4)</f>
        <v>0</v>
      </c>
      <c r="J82" s="28"/>
      <c r="K82" s="28"/>
      <c r="L82" s="33">
        <v>0</v>
      </c>
      <c r="M82" s="20">
        <f>ROUND(G82*L82,P4)</f>
        <v>0</v>
      </c>
      <c r="N82" s="38" t="s">
        <v>57</v>
      </c>
      <c r="O82" s="35">
        <f>M82*AA82</f>
        <v>0</v>
      </c>
      <c r="P82" s="1">
        <v>3</v>
      </c>
      <c r="AA82" s="1">
        <f>IF(P82=1,$O$3,IF(P82=2,$O$4,$O$5))</f>
        <v>0</v>
      </c>
    </row>
    <row r="83">
      <c r="A83" s="1" t="s">
        <v>60</v>
      </c>
      <c r="E83" s="30" t="s">
        <v>57</v>
      </c>
    </row>
    <row r="84" ht="52.8">
      <c r="A84" s="1" t="s">
        <v>61</v>
      </c>
      <c r="E84" s="39" t="s">
        <v>414</v>
      </c>
    </row>
    <row r="85">
      <c r="A85" s="1" t="s">
        <v>62</v>
      </c>
      <c r="E85" s="30" t="s">
        <v>607</v>
      </c>
    </row>
    <row r="86">
      <c r="A86" s="1" t="s">
        <v>55</v>
      </c>
      <c r="B86" s="28">
        <v>20</v>
      </c>
      <c r="C86" s="29" t="s">
        <v>639</v>
      </c>
      <c r="D86" s="28" t="s">
        <v>57</v>
      </c>
      <c r="E86" s="30" t="s">
        <v>640</v>
      </c>
      <c r="F86" s="31" t="s">
        <v>605</v>
      </c>
      <c r="G86" s="32">
        <v>2</v>
      </c>
      <c r="H86" s="32">
        <v>0</v>
      </c>
      <c r="I86" s="33">
        <f>ROUND(G86*H86,P4)</f>
        <v>0</v>
      </c>
      <c r="J86" s="28"/>
      <c r="K86" s="28"/>
      <c r="L86" s="33">
        <v>0</v>
      </c>
      <c r="M86" s="20">
        <f>ROUND(G86*L86,P4)</f>
        <v>0</v>
      </c>
      <c r="N86" s="38" t="s">
        <v>57</v>
      </c>
      <c r="O86" s="35">
        <f>M86*AA86</f>
        <v>0</v>
      </c>
      <c r="P86" s="1">
        <v>3</v>
      </c>
      <c r="AA86" s="1">
        <f>IF(P86=1,$O$3,IF(P86=2,$O$4,$O$5))</f>
        <v>0</v>
      </c>
    </row>
    <row r="87">
      <c r="A87" s="1" t="s">
        <v>60</v>
      </c>
      <c r="E87" s="30" t="s">
        <v>57</v>
      </c>
    </row>
    <row r="88" ht="52.8">
      <c r="A88" s="1" t="s">
        <v>61</v>
      </c>
      <c r="E88" s="39" t="s">
        <v>414</v>
      </c>
    </row>
    <row r="89">
      <c r="A89" s="1" t="s">
        <v>62</v>
      </c>
      <c r="E89" s="30" t="s">
        <v>607</v>
      </c>
    </row>
    <row r="90">
      <c r="A90" s="1" t="s">
        <v>55</v>
      </c>
      <c r="B90" s="28">
        <v>21</v>
      </c>
      <c r="C90" s="29" t="s">
        <v>573</v>
      </c>
      <c r="D90" s="28" t="s">
        <v>57</v>
      </c>
      <c r="E90" s="30" t="s">
        <v>574</v>
      </c>
      <c r="F90" s="31" t="s">
        <v>605</v>
      </c>
      <c r="G90" s="32">
        <v>4</v>
      </c>
      <c r="H90" s="32">
        <v>0</v>
      </c>
      <c r="I90" s="33">
        <f>ROUND(G90*H90,P4)</f>
        <v>0</v>
      </c>
      <c r="J90" s="28"/>
      <c r="K90" s="28"/>
      <c r="L90" s="33">
        <v>0</v>
      </c>
      <c r="M90" s="20">
        <f>ROUND(G90*L90,P4)</f>
        <v>0</v>
      </c>
      <c r="N90" s="38" t="s">
        <v>57</v>
      </c>
      <c r="O90" s="35">
        <f>M90*AA90</f>
        <v>0</v>
      </c>
      <c r="P90" s="1">
        <v>3</v>
      </c>
      <c r="AA90" s="1">
        <f>IF(P90=1,$O$3,IF(P90=2,$O$4,$O$5))</f>
        <v>0</v>
      </c>
    </row>
    <row r="91">
      <c r="A91" s="1" t="s">
        <v>60</v>
      </c>
      <c r="E91" s="30" t="s">
        <v>57</v>
      </c>
    </row>
    <row r="92" ht="52.8">
      <c r="A92" s="1" t="s">
        <v>61</v>
      </c>
      <c r="E92" s="39" t="s">
        <v>387</v>
      </c>
    </row>
    <row r="93">
      <c r="A93" s="1" t="s">
        <v>62</v>
      </c>
      <c r="E93" s="30" t="s">
        <v>607</v>
      </c>
    </row>
    <row r="94">
      <c r="A94" s="1" t="s">
        <v>55</v>
      </c>
      <c r="B94" s="28">
        <v>22</v>
      </c>
      <c r="C94" s="29" t="s">
        <v>641</v>
      </c>
      <c r="D94" s="28" t="s">
        <v>57</v>
      </c>
      <c r="E94" s="30" t="s">
        <v>642</v>
      </c>
      <c r="F94" s="31" t="s">
        <v>605</v>
      </c>
      <c r="G94" s="32">
        <v>1</v>
      </c>
      <c r="H94" s="32">
        <v>0</v>
      </c>
      <c r="I94" s="33">
        <f>ROUND(G94*H94,P4)</f>
        <v>0</v>
      </c>
      <c r="J94" s="28"/>
      <c r="K94" s="28"/>
      <c r="L94" s="33">
        <v>0</v>
      </c>
      <c r="M94" s="20">
        <f>ROUND(G94*L94,P4)</f>
        <v>0</v>
      </c>
      <c r="N94" s="38" t="s">
        <v>57</v>
      </c>
      <c r="O94" s="35">
        <f>M94*AA94</f>
        <v>0</v>
      </c>
      <c r="P94" s="1">
        <v>3</v>
      </c>
      <c r="AA94" s="1">
        <f>IF(P94=1,$O$3,IF(P94=2,$O$4,$O$5))</f>
        <v>0</v>
      </c>
    </row>
    <row r="95">
      <c r="A95" s="1" t="s">
        <v>60</v>
      </c>
      <c r="E95" s="30" t="s">
        <v>57</v>
      </c>
    </row>
    <row r="96" ht="52.8">
      <c r="A96" s="1" t="s">
        <v>61</v>
      </c>
      <c r="E96" s="39" t="s">
        <v>432</v>
      </c>
    </row>
    <row r="97" ht="105.6">
      <c r="A97" s="1" t="s">
        <v>62</v>
      </c>
      <c r="E97" s="30" t="s">
        <v>643</v>
      </c>
    </row>
    <row r="98">
      <c r="A98" s="1" t="s">
        <v>55</v>
      </c>
      <c r="B98" s="28">
        <v>23</v>
      </c>
      <c r="C98" s="29" t="s">
        <v>644</v>
      </c>
      <c r="D98" s="28" t="s">
        <v>57</v>
      </c>
      <c r="E98" s="30" t="s">
        <v>645</v>
      </c>
      <c r="F98" s="31" t="s">
        <v>646</v>
      </c>
      <c r="G98" s="32">
        <v>10</v>
      </c>
      <c r="H98" s="32">
        <v>0</v>
      </c>
      <c r="I98" s="33">
        <f>ROUND(G98*H98,P4)</f>
        <v>0</v>
      </c>
      <c r="J98" s="28"/>
      <c r="K98" s="28"/>
      <c r="L98" s="33">
        <v>0</v>
      </c>
      <c r="M98" s="20">
        <f>ROUND(G98*L98,P4)</f>
        <v>0</v>
      </c>
      <c r="N98" s="38" t="s">
        <v>57</v>
      </c>
      <c r="O98" s="35">
        <f>M98*AA98</f>
        <v>0</v>
      </c>
      <c r="P98" s="1">
        <v>3</v>
      </c>
      <c r="AA98" s="1">
        <f>IF(P98=1,$O$3,IF(P98=2,$O$4,$O$5))</f>
        <v>0</v>
      </c>
    </row>
    <row r="99">
      <c r="A99" s="1" t="s">
        <v>60</v>
      </c>
      <c r="E99" s="30" t="s">
        <v>57</v>
      </c>
    </row>
    <row r="100" ht="52.8">
      <c r="A100" s="1" t="s">
        <v>61</v>
      </c>
      <c r="E100" s="39" t="s">
        <v>402</v>
      </c>
    </row>
    <row r="101">
      <c r="A101" s="1" t="s">
        <v>62</v>
      </c>
      <c r="E101" s="30" t="s">
        <v>607</v>
      </c>
    </row>
    <row r="102" ht="26.4">
      <c r="A102" s="1" t="s">
        <v>55</v>
      </c>
      <c r="B102" s="28">
        <v>24</v>
      </c>
      <c r="C102" s="29" t="s">
        <v>647</v>
      </c>
      <c r="D102" s="28" t="s">
        <v>57</v>
      </c>
      <c r="E102" s="30" t="s">
        <v>648</v>
      </c>
      <c r="F102" s="31" t="s">
        <v>605</v>
      </c>
      <c r="G102" s="32">
        <v>8</v>
      </c>
      <c r="H102" s="32">
        <v>0</v>
      </c>
      <c r="I102" s="33">
        <f>ROUND(G102*H102,P4)</f>
        <v>0</v>
      </c>
      <c r="J102" s="28"/>
      <c r="K102" s="28"/>
      <c r="L102" s="33">
        <v>0</v>
      </c>
      <c r="M102" s="20">
        <f>ROUND(G102*L102,P4)</f>
        <v>0</v>
      </c>
      <c r="N102" s="38" t="s">
        <v>57</v>
      </c>
      <c r="O102" s="35">
        <f>M102*AA102</f>
        <v>0</v>
      </c>
      <c r="P102" s="1">
        <v>3</v>
      </c>
      <c r="AA102" s="1">
        <f>IF(P102=1,$O$3,IF(P102=2,$O$4,$O$5))</f>
        <v>0</v>
      </c>
    </row>
    <row r="103">
      <c r="A103" s="1" t="s">
        <v>60</v>
      </c>
      <c r="E103" s="30" t="s">
        <v>57</v>
      </c>
    </row>
    <row r="104" ht="52.8">
      <c r="A104" s="1" t="s">
        <v>61</v>
      </c>
      <c r="E104" s="39" t="s">
        <v>532</v>
      </c>
    </row>
    <row r="105">
      <c r="A105" s="1" t="s">
        <v>62</v>
      </c>
      <c r="E105" s="30" t="s">
        <v>607</v>
      </c>
    </row>
    <row r="106" ht="26.4">
      <c r="A106" s="1" t="s">
        <v>55</v>
      </c>
      <c r="B106" s="28">
        <v>25</v>
      </c>
      <c r="C106" s="29" t="s">
        <v>528</v>
      </c>
      <c r="D106" s="28" t="s">
        <v>57</v>
      </c>
      <c r="E106" s="30" t="s">
        <v>529</v>
      </c>
      <c r="F106" s="31" t="s">
        <v>646</v>
      </c>
      <c r="G106" s="32">
        <v>5</v>
      </c>
      <c r="H106" s="32">
        <v>0</v>
      </c>
      <c r="I106" s="33">
        <f>ROUND(G106*H106,P4)</f>
        <v>0</v>
      </c>
      <c r="J106" s="28"/>
      <c r="K106" s="28"/>
      <c r="L106" s="33">
        <v>0</v>
      </c>
      <c r="M106" s="20">
        <f>ROUND(G106*L106,P4)</f>
        <v>0</v>
      </c>
      <c r="N106" s="38" t="s">
        <v>57</v>
      </c>
      <c r="O106" s="35">
        <f>M106*AA106</f>
        <v>0</v>
      </c>
      <c r="P106" s="1">
        <v>3</v>
      </c>
      <c r="AA106" s="1">
        <f>IF(P106=1,$O$3,IF(P106=2,$O$4,$O$5))</f>
        <v>0</v>
      </c>
    </row>
    <row r="107">
      <c r="A107" s="1" t="s">
        <v>60</v>
      </c>
      <c r="E107" s="30" t="s">
        <v>57</v>
      </c>
    </row>
    <row r="108" ht="52.8">
      <c r="A108" s="1" t="s">
        <v>61</v>
      </c>
      <c r="E108" s="39" t="s">
        <v>399</v>
      </c>
    </row>
    <row r="109">
      <c r="A109" s="1" t="s">
        <v>62</v>
      </c>
      <c r="E109" s="30" t="s">
        <v>607</v>
      </c>
    </row>
    <row r="110" ht="26.4">
      <c r="A110" s="1" t="s">
        <v>55</v>
      </c>
      <c r="B110" s="28">
        <v>26</v>
      </c>
      <c r="C110" s="29" t="s">
        <v>530</v>
      </c>
      <c r="D110" s="28" t="s">
        <v>57</v>
      </c>
      <c r="E110" s="30" t="s">
        <v>531</v>
      </c>
      <c r="F110" s="31" t="s">
        <v>605</v>
      </c>
      <c r="G110" s="32">
        <v>2</v>
      </c>
      <c r="H110" s="32">
        <v>0</v>
      </c>
      <c r="I110" s="33">
        <f>ROUND(G110*H110,P4)</f>
        <v>0</v>
      </c>
      <c r="J110" s="28"/>
      <c r="K110" s="28"/>
      <c r="L110" s="33">
        <v>0</v>
      </c>
      <c r="M110" s="20">
        <f>ROUND(G110*L110,P4)</f>
        <v>0</v>
      </c>
      <c r="N110" s="38" t="s">
        <v>57</v>
      </c>
      <c r="O110" s="35">
        <f>M110*AA110</f>
        <v>0</v>
      </c>
      <c r="P110" s="1">
        <v>3</v>
      </c>
      <c r="AA110" s="1">
        <f>IF(P110=1,$O$3,IF(P110=2,$O$4,$O$5))</f>
        <v>0</v>
      </c>
    </row>
    <row r="111">
      <c r="A111" s="1" t="s">
        <v>60</v>
      </c>
      <c r="E111" s="30" t="s">
        <v>57</v>
      </c>
    </row>
    <row r="112" ht="52.8">
      <c r="A112" s="1" t="s">
        <v>61</v>
      </c>
      <c r="E112" s="39" t="s">
        <v>414</v>
      </c>
    </row>
    <row r="113">
      <c r="A113" s="1" t="s">
        <v>62</v>
      </c>
      <c r="E113" s="30" t="s">
        <v>607</v>
      </c>
    </row>
    <row r="114">
      <c r="A114" s="1" t="s">
        <v>55</v>
      </c>
      <c r="B114" s="28">
        <v>27</v>
      </c>
      <c r="C114" s="29" t="s">
        <v>649</v>
      </c>
      <c r="D114" s="28" t="s">
        <v>379</v>
      </c>
      <c r="E114" s="30" t="s">
        <v>650</v>
      </c>
      <c r="F114" s="31" t="s">
        <v>646</v>
      </c>
      <c r="G114" s="32">
        <v>15</v>
      </c>
      <c r="H114" s="32">
        <v>0</v>
      </c>
      <c r="I114" s="33">
        <f>ROUND(G114*H114,P4)</f>
        <v>0</v>
      </c>
      <c r="J114" s="28"/>
      <c r="K114" s="28"/>
      <c r="L114" s="33">
        <v>0</v>
      </c>
      <c r="M114" s="20">
        <f>ROUND(G114*L114,P4)</f>
        <v>0</v>
      </c>
      <c r="N114" s="38" t="s">
        <v>57</v>
      </c>
      <c r="O114" s="35">
        <f>M114*AA114</f>
        <v>0</v>
      </c>
      <c r="P114" s="1">
        <v>3</v>
      </c>
      <c r="AA114" s="1">
        <f>IF(P114=1,$O$3,IF(P114=2,$O$4,$O$5))</f>
        <v>0</v>
      </c>
    </row>
    <row r="115">
      <c r="A115" s="1" t="s">
        <v>60</v>
      </c>
      <c r="E115" s="30" t="s">
        <v>57</v>
      </c>
    </row>
    <row r="116" ht="52.8">
      <c r="A116" s="1" t="s">
        <v>61</v>
      </c>
      <c r="E116" s="39" t="s">
        <v>424</v>
      </c>
    </row>
    <row r="117">
      <c r="A117" s="1" t="s">
        <v>62</v>
      </c>
      <c r="E117" s="30" t="s">
        <v>607</v>
      </c>
    </row>
    <row r="118" ht="26.4">
      <c r="A118" s="1" t="s">
        <v>55</v>
      </c>
      <c r="B118" s="28">
        <v>28</v>
      </c>
      <c r="C118" s="29" t="s">
        <v>651</v>
      </c>
      <c r="D118" s="28" t="s">
        <v>379</v>
      </c>
      <c r="E118" s="30" t="s">
        <v>652</v>
      </c>
      <c r="F118" s="31" t="s">
        <v>605</v>
      </c>
      <c r="G118" s="32">
        <v>6</v>
      </c>
      <c r="H118" s="32">
        <v>0</v>
      </c>
      <c r="I118" s="33">
        <f>ROUND(G118*H118,P4)</f>
        <v>0</v>
      </c>
      <c r="J118" s="28"/>
      <c r="K118" s="28"/>
      <c r="L118" s="33">
        <v>0</v>
      </c>
      <c r="M118" s="20">
        <f>ROUND(G118*L118,P4)</f>
        <v>0</v>
      </c>
      <c r="N118" s="38" t="s">
        <v>57</v>
      </c>
      <c r="O118" s="35">
        <f>M118*AA118</f>
        <v>0</v>
      </c>
      <c r="P118" s="1">
        <v>3</v>
      </c>
      <c r="AA118" s="1">
        <f>IF(P118=1,$O$3,IF(P118=2,$O$4,$O$5))</f>
        <v>0</v>
      </c>
    </row>
    <row r="119">
      <c r="A119" s="1" t="s">
        <v>60</v>
      </c>
      <c r="E119" s="30" t="s">
        <v>57</v>
      </c>
    </row>
    <row r="120" ht="52.8">
      <c r="A120" s="1" t="s">
        <v>61</v>
      </c>
      <c r="E120" s="39" t="s">
        <v>507</v>
      </c>
    </row>
    <row r="121">
      <c r="A121" s="1" t="s">
        <v>62</v>
      </c>
      <c r="E121" s="30" t="s">
        <v>607</v>
      </c>
    </row>
    <row r="122">
      <c r="A122" s="1" t="s">
        <v>55</v>
      </c>
      <c r="B122" s="28">
        <v>29</v>
      </c>
      <c r="C122" s="29" t="s">
        <v>653</v>
      </c>
      <c r="D122" s="28" t="s">
        <v>57</v>
      </c>
      <c r="E122" s="30" t="s">
        <v>654</v>
      </c>
      <c r="F122" s="31" t="s">
        <v>646</v>
      </c>
      <c r="G122" s="32">
        <v>10</v>
      </c>
      <c r="H122" s="32">
        <v>0</v>
      </c>
      <c r="I122" s="33">
        <f>ROUND(G122*H122,P4)</f>
        <v>0</v>
      </c>
      <c r="J122" s="28"/>
      <c r="K122" s="28"/>
      <c r="L122" s="33">
        <v>0</v>
      </c>
      <c r="M122" s="20">
        <f>ROUND(G122*L122,P4)</f>
        <v>0</v>
      </c>
      <c r="N122" s="38" t="s">
        <v>57</v>
      </c>
      <c r="O122" s="35">
        <f>M122*AA122</f>
        <v>0</v>
      </c>
      <c r="P122" s="1">
        <v>3</v>
      </c>
      <c r="AA122" s="1">
        <f>IF(P122=1,$O$3,IF(P122=2,$O$4,$O$5))</f>
        <v>0</v>
      </c>
    </row>
    <row r="123">
      <c r="A123" s="1" t="s">
        <v>60</v>
      </c>
      <c r="E123" s="30" t="s">
        <v>57</v>
      </c>
    </row>
    <row r="124" ht="52.8">
      <c r="A124" s="1" t="s">
        <v>61</v>
      </c>
      <c r="E124" s="39" t="s">
        <v>402</v>
      </c>
    </row>
    <row r="125">
      <c r="A125" s="1" t="s">
        <v>62</v>
      </c>
      <c r="E125" s="30" t="s">
        <v>607</v>
      </c>
    </row>
    <row r="126" ht="26.4">
      <c r="A126" s="1" t="s">
        <v>55</v>
      </c>
      <c r="B126" s="28">
        <v>30</v>
      </c>
      <c r="C126" s="29" t="s">
        <v>655</v>
      </c>
      <c r="D126" s="28" t="s">
        <v>379</v>
      </c>
      <c r="E126" s="30" t="s">
        <v>656</v>
      </c>
      <c r="F126" s="31" t="s">
        <v>605</v>
      </c>
      <c r="G126" s="32">
        <v>1</v>
      </c>
      <c r="H126" s="32">
        <v>0</v>
      </c>
      <c r="I126" s="33">
        <f>ROUND(G126*H126,P4)</f>
        <v>0</v>
      </c>
      <c r="J126" s="28"/>
      <c r="K126" s="28"/>
      <c r="L126" s="33">
        <v>0</v>
      </c>
      <c r="M126" s="20">
        <f>ROUND(G126*L126,P4)</f>
        <v>0</v>
      </c>
      <c r="N126" s="38" t="s">
        <v>57</v>
      </c>
      <c r="O126" s="35">
        <f>M126*AA126</f>
        <v>0</v>
      </c>
      <c r="P126" s="1">
        <v>3</v>
      </c>
      <c r="AA126" s="1">
        <f>IF(P126=1,$O$3,IF(P126=2,$O$4,$O$5))</f>
        <v>0</v>
      </c>
    </row>
    <row r="127">
      <c r="A127" s="1" t="s">
        <v>60</v>
      </c>
      <c r="E127" s="30" t="s">
        <v>57</v>
      </c>
    </row>
    <row r="128" ht="52.8">
      <c r="A128" s="1" t="s">
        <v>61</v>
      </c>
      <c r="E128" s="39" t="s">
        <v>432</v>
      </c>
    </row>
    <row r="129">
      <c r="A129" s="1" t="s">
        <v>62</v>
      </c>
      <c r="E129" s="30" t="s">
        <v>607</v>
      </c>
    </row>
    <row r="130">
      <c r="A130" s="1" t="s">
        <v>55</v>
      </c>
      <c r="B130" s="28">
        <v>31</v>
      </c>
      <c r="C130" s="29" t="s">
        <v>657</v>
      </c>
      <c r="D130" s="28" t="s">
        <v>57</v>
      </c>
      <c r="E130" s="30" t="s">
        <v>658</v>
      </c>
      <c r="F130" s="31" t="s">
        <v>659</v>
      </c>
      <c r="G130" s="32">
        <v>60</v>
      </c>
      <c r="H130" s="32">
        <v>0</v>
      </c>
      <c r="I130" s="33">
        <f>ROUND(G130*H130,P4)</f>
        <v>0</v>
      </c>
      <c r="J130" s="28"/>
      <c r="K130" s="28"/>
      <c r="L130" s="33">
        <v>0</v>
      </c>
      <c r="M130" s="20">
        <f>ROUND(G130*L130,P4)</f>
        <v>0</v>
      </c>
      <c r="N130" s="38" t="s">
        <v>57</v>
      </c>
      <c r="O130" s="35">
        <f>M130*AA130</f>
        <v>0</v>
      </c>
      <c r="P130" s="1">
        <v>3</v>
      </c>
      <c r="AA130" s="1">
        <f>IF(P130=1,$O$3,IF(P130=2,$O$4,$O$5))</f>
        <v>0</v>
      </c>
    </row>
    <row r="131">
      <c r="A131" s="1" t="s">
        <v>60</v>
      </c>
      <c r="E131" s="30" t="s">
        <v>57</v>
      </c>
    </row>
    <row r="132" ht="52.8">
      <c r="A132" s="1" t="s">
        <v>61</v>
      </c>
      <c r="E132" s="39" t="s">
        <v>407</v>
      </c>
    </row>
    <row r="133" ht="132">
      <c r="A133" s="1" t="s">
        <v>62</v>
      </c>
      <c r="E133" s="30" t="s">
        <v>660</v>
      </c>
    </row>
    <row r="134" ht="26.4">
      <c r="A134" s="1" t="s">
        <v>55</v>
      </c>
      <c r="B134" s="28">
        <v>32</v>
      </c>
      <c r="C134" s="29" t="s">
        <v>661</v>
      </c>
      <c r="D134" s="28" t="s">
        <v>57</v>
      </c>
      <c r="E134" s="30" t="s">
        <v>662</v>
      </c>
      <c r="F134" s="31" t="s">
        <v>663</v>
      </c>
      <c r="G134" s="32">
        <v>1</v>
      </c>
      <c r="H134" s="32">
        <v>0</v>
      </c>
      <c r="I134" s="33">
        <f>ROUND(G134*H134,P4)</f>
        <v>0</v>
      </c>
      <c r="J134" s="28"/>
      <c r="K134" s="28"/>
      <c r="L134" s="33">
        <v>0</v>
      </c>
      <c r="M134" s="20">
        <f>ROUND(G134*L134,P4)</f>
        <v>0</v>
      </c>
      <c r="N134" s="38" t="s">
        <v>57</v>
      </c>
      <c r="O134" s="35">
        <f>M134*AA134</f>
        <v>0</v>
      </c>
      <c r="P134" s="1">
        <v>3</v>
      </c>
      <c r="AA134" s="1">
        <f>IF(P134=1,$O$3,IF(P134=2,$O$4,$O$5))</f>
        <v>0</v>
      </c>
    </row>
    <row r="135">
      <c r="A135" s="1" t="s">
        <v>60</v>
      </c>
      <c r="E135" s="30" t="s">
        <v>57</v>
      </c>
    </row>
    <row r="136" ht="52.8">
      <c r="A136" s="1" t="s">
        <v>61</v>
      </c>
      <c r="E136" s="39" t="s">
        <v>432</v>
      </c>
    </row>
    <row r="137" ht="118.8">
      <c r="A137" s="1" t="s">
        <v>62</v>
      </c>
      <c r="E137" s="30" t="s">
        <v>636</v>
      </c>
    </row>
    <row r="138">
      <c r="A138" s="1" t="s">
        <v>52</v>
      </c>
      <c r="C138" s="22" t="s">
        <v>439</v>
      </c>
      <c r="E138" s="23" t="s">
        <v>664</v>
      </c>
      <c r="L138" s="36"/>
      <c r="M138" s="37">
        <f>SUMIFS(M139:M246,A139:A246,"P")</f>
        <v>0</v>
      </c>
      <c r="N138" s="36"/>
    </row>
    <row r="139">
      <c r="A139" s="1" t="s">
        <v>55</v>
      </c>
      <c r="B139" s="28">
        <v>33</v>
      </c>
      <c r="C139" s="29" t="s">
        <v>665</v>
      </c>
      <c r="D139" s="28" t="s">
        <v>57</v>
      </c>
      <c r="E139" s="30" t="s">
        <v>666</v>
      </c>
      <c r="F139" s="31" t="s">
        <v>605</v>
      </c>
      <c r="G139" s="32">
        <v>1</v>
      </c>
      <c r="H139" s="32">
        <v>0</v>
      </c>
      <c r="I139" s="33">
        <f>ROUND(G139*H139,P4)</f>
        <v>0</v>
      </c>
      <c r="J139" s="28"/>
      <c r="K139" s="28"/>
      <c r="L139" s="33">
        <v>0</v>
      </c>
      <c r="M139" s="20">
        <f>ROUND(G139*L139,P4)</f>
        <v>0</v>
      </c>
      <c r="N139" s="38" t="s">
        <v>57</v>
      </c>
      <c r="O139" s="35">
        <f>M139*AA139</f>
        <v>0</v>
      </c>
      <c r="P139" s="1">
        <v>3</v>
      </c>
      <c r="AA139" s="1">
        <f>IF(P139=1,$O$3,IF(P139=2,$O$4,$O$5))</f>
        <v>0</v>
      </c>
    </row>
    <row r="140">
      <c r="A140" s="1" t="s">
        <v>60</v>
      </c>
      <c r="E140" s="30" t="s">
        <v>57</v>
      </c>
    </row>
    <row r="141" ht="52.8">
      <c r="A141" s="1" t="s">
        <v>61</v>
      </c>
      <c r="E141" s="39" t="s">
        <v>432</v>
      </c>
    </row>
    <row r="142">
      <c r="A142" s="1" t="s">
        <v>62</v>
      </c>
      <c r="E142" s="30" t="s">
        <v>607</v>
      </c>
    </row>
    <row r="143">
      <c r="A143" s="1" t="s">
        <v>55</v>
      </c>
      <c r="B143" s="28">
        <v>34</v>
      </c>
      <c r="C143" s="29" t="s">
        <v>667</v>
      </c>
      <c r="D143" s="28" t="s">
        <v>57</v>
      </c>
      <c r="E143" s="30" t="s">
        <v>668</v>
      </c>
      <c r="F143" s="31" t="s">
        <v>605</v>
      </c>
      <c r="G143" s="32">
        <v>1</v>
      </c>
      <c r="H143" s="32">
        <v>0</v>
      </c>
      <c r="I143" s="33">
        <f>ROUND(G143*H143,P4)</f>
        <v>0</v>
      </c>
      <c r="J143" s="28"/>
      <c r="K143" s="28"/>
      <c r="L143" s="33">
        <v>0</v>
      </c>
      <c r="M143" s="20">
        <f>ROUND(G143*L143,P4)</f>
        <v>0</v>
      </c>
      <c r="N143" s="38" t="s">
        <v>57</v>
      </c>
      <c r="O143" s="35">
        <f>M143*AA143</f>
        <v>0</v>
      </c>
      <c r="P143" s="1">
        <v>3</v>
      </c>
      <c r="AA143" s="1">
        <f>IF(P143=1,$O$3,IF(P143=2,$O$4,$O$5))</f>
        <v>0</v>
      </c>
    </row>
    <row r="144">
      <c r="A144" s="1" t="s">
        <v>60</v>
      </c>
      <c r="E144" s="30" t="s">
        <v>57</v>
      </c>
    </row>
    <row r="145" ht="52.8">
      <c r="A145" s="1" t="s">
        <v>61</v>
      </c>
      <c r="E145" s="39" t="s">
        <v>432</v>
      </c>
    </row>
    <row r="146" ht="105.6">
      <c r="A146" s="1" t="s">
        <v>62</v>
      </c>
      <c r="E146" s="30" t="s">
        <v>669</v>
      </c>
    </row>
    <row r="147">
      <c r="A147" s="1" t="s">
        <v>55</v>
      </c>
      <c r="B147" s="28">
        <v>35</v>
      </c>
      <c r="C147" s="29" t="s">
        <v>670</v>
      </c>
      <c r="D147" s="28" t="s">
        <v>57</v>
      </c>
      <c r="E147" s="30" t="s">
        <v>671</v>
      </c>
      <c r="F147" s="31" t="s">
        <v>605</v>
      </c>
      <c r="G147" s="32">
        <v>1</v>
      </c>
      <c r="H147" s="32">
        <v>0</v>
      </c>
      <c r="I147" s="33">
        <f>ROUND(G147*H147,P4)</f>
        <v>0</v>
      </c>
      <c r="J147" s="28"/>
      <c r="K147" s="28"/>
      <c r="L147" s="33">
        <v>0</v>
      </c>
      <c r="M147" s="20">
        <f>ROUND(G147*L147,P4)</f>
        <v>0</v>
      </c>
      <c r="N147" s="38" t="s">
        <v>57</v>
      </c>
      <c r="O147" s="35">
        <f>M147*AA147</f>
        <v>0</v>
      </c>
      <c r="P147" s="1">
        <v>3</v>
      </c>
      <c r="AA147" s="1">
        <f>IF(P147=1,$O$3,IF(P147=2,$O$4,$O$5))</f>
        <v>0</v>
      </c>
    </row>
    <row r="148">
      <c r="A148" s="1" t="s">
        <v>60</v>
      </c>
      <c r="E148" s="30" t="s">
        <v>57</v>
      </c>
    </row>
    <row r="149" ht="52.8">
      <c r="A149" s="1" t="s">
        <v>61</v>
      </c>
      <c r="E149" s="39" t="s">
        <v>432</v>
      </c>
    </row>
    <row r="150">
      <c r="A150" s="1" t="s">
        <v>62</v>
      </c>
      <c r="E150" s="30" t="s">
        <v>607</v>
      </c>
    </row>
    <row r="151" ht="26.4">
      <c r="A151" s="1" t="s">
        <v>55</v>
      </c>
      <c r="B151" s="28">
        <v>36</v>
      </c>
      <c r="C151" s="29" t="s">
        <v>672</v>
      </c>
      <c r="D151" s="28" t="s">
        <v>57</v>
      </c>
      <c r="E151" s="30" t="s">
        <v>673</v>
      </c>
      <c r="F151" s="31" t="s">
        <v>605</v>
      </c>
      <c r="G151" s="32">
        <v>1</v>
      </c>
      <c r="H151" s="32">
        <v>0</v>
      </c>
      <c r="I151" s="33">
        <f>ROUND(G151*H151,P4)</f>
        <v>0</v>
      </c>
      <c r="J151" s="28"/>
      <c r="K151" s="28"/>
      <c r="L151" s="33">
        <v>0</v>
      </c>
      <c r="M151" s="20">
        <f>ROUND(G151*L151,P4)</f>
        <v>0</v>
      </c>
      <c r="N151" s="38" t="s">
        <v>57</v>
      </c>
      <c r="O151" s="35">
        <f>M151*AA151</f>
        <v>0</v>
      </c>
      <c r="P151" s="1">
        <v>3</v>
      </c>
      <c r="AA151" s="1">
        <f>IF(P151=1,$O$3,IF(P151=2,$O$4,$O$5))</f>
        <v>0</v>
      </c>
    </row>
    <row r="152">
      <c r="A152" s="1" t="s">
        <v>60</v>
      </c>
      <c r="E152" s="30" t="s">
        <v>57</v>
      </c>
    </row>
    <row r="153" ht="52.8">
      <c r="A153" s="1" t="s">
        <v>61</v>
      </c>
      <c r="E153" s="39" t="s">
        <v>432</v>
      </c>
    </row>
    <row r="154">
      <c r="A154" s="1" t="s">
        <v>62</v>
      </c>
      <c r="E154" s="30" t="s">
        <v>607</v>
      </c>
    </row>
    <row r="155" ht="26.4">
      <c r="A155" s="1" t="s">
        <v>55</v>
      </c>
      <c r="B155" s="28">
        <v>37</v>
      </c>
      <c r="C155" s="29" t="s">
        <v>674</v>
      </c>
      <c r="D155" s="28" t="s">
        <v>57</v>
      </c>
      <c r="E155" s="30" t="s">
        <v>675</v>
      </c>
      <c r="F155" s="31" t="s">
        <v>605</v>
      </c>
      <c r="G155" s="32">
        <v>1</v>
      </c>
      <c r="H155" s="32">
        <v>0</v>
      </c>
      <c r="I155" s="33">
        <f>ROUND(G155*H155,P4)</f>
        <v>0</v>
      </c>
      <c r="J155" s="28"/>
      <c r="K155" s="28"/>
      <c r="L155" s="33">
        <v>0</v>
      </c>
      <c r="M155" s="20">
        <f>ROUND(G155*L155,P4)</f>
        <v>0</v>
      </c>
      <c r="N155" s="38" t="s">
        <v>57</v>
      </c>
      <c r="O155" s="35">
        <f>M155*AA155</f>
        <v>0</v>
      </c>
      <c r="P155" s="1">
        <v>3</v>
      </c>
      <c r="AA155" s="1">
        <f>IF(P155=1,$O$3,IF(P155=2,$O$4,$O$5))</f>
        <v>0</v>
      </c>
    </row>
    <row r="156">
      <c r="A156" s="1" t="s">
        <v>60</v>
      </c>
      <c r="E156" s="30" t="s">
        <v>57</v>
      </c>
    </row>
    <row r="157" ht="52.8">
      <c r="A157" s="1" t="s">
        <v>61</v>
      </c>
      <c r="E157" s="39" t="s">
        <v>432</v>
      </c>
    </row>
    <row r="158">
      <c r="A158" s="1" t="s">
        <v>62</v>
      </c>
      <c r="E158" s="30" t="s">
        <v>607</v>
      </c>
    </row>
    <row r="159">
      <c r="A159" s="1" t="s">
        <v>55</v>
      </c>
      <c r="B159" s="28">
        <v>38</v>
      </c>
      <c r="C159" s="29" t="s">
        <v>676</v>
      </c>
      <c r="D159" s="28" t="s">
        <v>57</v>
      </c>
      <c r="E159" s="30" t="s">
        <v>677</v>
      </c>
      <c r="F159" s="31" t="s">
        <v>605</v>
      </c>
      <c r="G159" s="32">
        <v>1</v>
      </c>
      <c r="H159" s="32">
        <v>0</v>
      </c>
      <c r="I159" s="33">
        <f>ROUND(G159*H159,P4)</f>
        <v>0</v>
      </c>
      <c r="J159" s="28"/>
      <c r="K159" s="28"/>
      <c r="L159" s="33">
        <v>0</v>
      </c>
      <c r="M159" s="20">
        <f>ROUND(G159*L159,P4)</f>
        <v>0</v>
      </c>
      <c r="N159" s="38" t="s">
        <v>57</v>
      </c>
      <c r="O159" s="35">
        <f>M159*AA159</f>
        <v>0</v>
      </c>
      <c r="P159" s="1">
        <v>3</v>
      </c>
      <c r="AA159" s="1">
        <f>IF(P159=1,$O$3,IF(P159=2,$O$4,$O$5))</f>
        <v>0</v>
      </c>
    </row>
    <row r="160">
      <c r="A160" s="1" t="s">
        <v>60</v>
      </c>
      <c r="E160" s="30" t="s">
        <v>57</v>
      </c>
    </row>
    <row r="161" ht="52.8">
      <c r="A161" s="1" t="s">
        <v>61</v>
      </c>
      <c r="E161" s="39" t="s">
        <v>432</v>
      </c>
    </row>
    <row r="162">
      <c r="A162" s="1" t="s">
        <v>62</v>
      </c>
      <c r="E162" s="30" t="s">
        <v>607</v>
      </c>
    </row>
    <row r="163">
      <c r="A163" s="1" t="s">
        <v>55</v>
      </c>
      <c r="B163" s="28">
        <v>39</v>
      </c>
      <c r="C163" s="29" t="s">
        <v>678</v>
      </c>
      <c r="D163" s="28" t="s">
        <v>57</v>
      </c>
      <c r="E163" s="30" t="s">
        <v>679</v>
      </c>
      <c r="F163" s="31" t="s">
        <v>605</v>
      </c>
      <c r="G163" s="32">
        <v>1</v>
      </c>
      <c r="H163" s="32">
        <v>0</v>
      </c>
      <c r="I163" s="33">
        <f>ROUND(G163*H163,P4)</f>
        <v>0</v>
      </c>
      <c r="J163" s="28"/>
      <c r="K163" s="28"/>
      <c r="L163" s="33">
        <v>0</v>
      </c>
      <c r="M163" s="20">
        <f>ROUND(G163*L163,P4)</f>
        <v>0</v>
      </c>
      <c r="N163" s="38" t="s">
        <v>57</v>
      </c>
      <c r="O163" s="35">
        <f>M163*AA163</f>
        <v>0</v>
      </c>
      <c r="P163" s="1">
        <v>3</v>
      </c>
      <c r="AA163" s="1">
        <f>IF(P163=1,$O$3,IF(P163=2,$O$4,$O$5))</f>
        <v>0</v>
      </c>
    </row>
    <row r="164">
      <c r="A164" s="1" t="s">
        <v>60</v>
      </c>
      <c r="E164" s="30" t="s">
        <v>57</v>
      </c>
    </row>
    <row r="165" ht="52.8">
      <c r="A165" s="1" t="s">
        <v>61</v>
      </c>
      <c r="E165" s="39" t="s">
        <v>432</v>
      </c>
    </row>
    <row r="166">
      <c r="A166" s="1" t="s">
        <v>62</v>
      </c>
      <c r="E166" s="30" t="s">
        <v>607</v>
      </c>
    </row>
    <row r="167">
      <c r="A167" s="1" t="s">
        <v>55</v>
      </c>
      <c r="B167" s="28">
        <v>40</v>
      </c>
      <c r="C167" s="29" t="s">
        <v>680</v>
      </c>
      <c r="D167" s="28" t="s">
        <v>57</v>
      </c>
      <c r="E167" s="30" t="s">
        <v>681</v>
      </c>
      <c r="F167" s="31" t="s">
        <v>605</v>
      </c>
      <c r="G167" s="32">
        <v>1</v>
      </c>
      <c r="H167" s="32">
        <v>0</v>
      </c>
      <c r="I167" s="33">
        <f>ROUND(G167*H167,P4)</f>
        <v>0</v>
      </c>
      <c r="J167" s="28"/>
      <c r="K167" s="28"/>
      <c r="L167" s="33">
        <v>0</v>
      </c>
      <c r="M167" s="20">
        <f>ROUND(G167*L167,P4)</f>
        <v>0</v>
      </c>
      <c r="N167" s="38" t="s">
        <v>57</v>
      </c>
      <c r="O167" s="35">
        <f>M167*AA167</f>
        <v>0</v>
      </c>
      <c r="P167" s="1">
        <v>3</v>
      </c>
      <c r="AA167" s="1">
        <f>IF(P167=1,$O$3,IF(P167=2,$O$4,$O$5))</f>
        <v>0</v>
      </c>
    </row>
    <row r="168">
      <c r="A168" s="1" t="s">
        <v>60</v>
      </c>
      <c r="E168" s="30" t="s">
        <v>57</v>
      </c>
    </row>
    <row r="169" ht="52.8">
      <c r="A169" s="1" t="s">
        <v>61</v>
      </c>
      <c r="E169" s="39" t="s">
        <v>432</v>
      </c>
    </row>
    <row r="170">
      <c r="A170" s="1" t="s">
        <v>62</v>
      </c>
      <c r="E170" s="30" t="s">
        <v>607</v>
      </c>
    </row>
    <row r="171">
      <c r="A171" s="1" t="s">
        <v>55</v>
      </c>
      <c r="B171" s="28">
        <v>41</v>
      </c>
      <c r="C171" s="29" t="s">
        <v>682</v>
      </c>
      <c r="D171" s="28" t="s">
        <v>57</v>
      </c>
      <c r="E171" s="30" t="s">
        <v>683</v>
      </c>
      <c r="F171" s="31" t="s">
        <v>605</v>
      </c>
      <c r="G171" s="32">
        <v>1</v>
      </c>
      <c r="H171" s="32">
        <v>0</v>
      </c>
      <c r="I171" s="33">
        <f>ROUND(G171*H171,P4)</f>
        <v>0</v>
      </c>
      <c r="J171" s="28"/>
      <c r="K171" s="28"/>
      <c r="L171" s="33">
        <v>0</v>
      </c>
      <c r="M171" s="20">
        <f>ROUND(G171*L171,P4)</f>
        <v>0</v>
      </c>
      <c r="N171" s="38" t="s">
        <v>57</v>
      </c>
      <c r="O171" s="35">
        <f>M171*AA171</f>
        <v>0</v>
      </c>
      <c r="P171" s="1">
        <v>3</v>
      </c>
      <c r="AA171" s="1">
        <f>IF(P171=1,$O$3,IF(P171=2,$O$4,$O$5))</f>
        <v>0</v>
      </c>
    </row>
    <row r="172">
      <c r="A172" s="1" t="s">
        <v>60</v>
      </c>
      <c r="E172" s="30" t="s">
        <v>57</v>
      </c>
    </row>
    <row r="173" ht="52.8">
      <c r="A173" s="1" t="s">
        <v>61</v>
      </c>
      <c r="E173" s="39" t="s">
        <v>684</v>
      </c>
    </row>
    <row r="174">
      <c r="A174" s="1" t="s">
        <v>62</v>
      </c>
      <c r="E174" s="30" t="s">
        <v>607</v>
      </c>
    </row>
    <row r="175">
      <c r="A175" s="1" t="s">
        <v>55</v>
      </c>
      <c r="B175" s="28">
        <v>42</v>
      </c>
      <c r="C175" s="29" t="s">
        <v>685</v>
      </c>
      <c r="D175" s="28" t="s">
        <v>57</v>
      </c>
      <c r="E175" s="30" t="s">
        <v>686</v>
      </c>
      <c r="F175" s="31" t="s">
        <v>605</v>
      </c>
      <c r="G175" s="32">
        <v>1</v>
      </c>
      <c r="H175" s="32">
        <v>0</v>
      </c>
      <c r="I175" s="33">
        <f>ROUND(G175*H175,P4)</f>
        <v>0</v>
      </c>
      <c r="J175" s="28"/>
      <c r="K175" s="28"/>
      <c r="L175" s="33">
        <v>0</v>
      </c>
      <c r="M175" s="20">
        <f>ROUND(G175*L175,P4)</f>
        <v>0</v>
      </c>
      <c r="N175" s="38" t="s">
        <v>57</v>
      </c>
      <c r="O175" s="35">
        <f>M175*AA175</f>
        <v>0</v>
      </c>
      <c r="P175" s="1">
        <v>3</v>
      </c>
      <c r="AA175" s="1">
        <f>IF(P175=1,$O$3,IF(P175=2,$O$4,$O$5))</f>
        <v>0</v>
      </c>
    </row>
    <row r="176">
      <c r="A176" s="1" t="s">
        <v>60</v>
      </c>
      <c r="E176" s="30" t="s">
        <v>57</v>
      </c>
    </row>
    <row r="177" ht="52.8">
      <c r="A177" s="1" t="s">
        <v>61</v>
      </c>
      <c r="E177" s="39" t="s">
        <v>432</v>
      </c>
    </row>
    <row r="178">
      <c r="A178" s="1" t="s">
        <v>62</v>
      </c>
      <c r="E178" s="30" t="s">
        <v>607</v>
      </c>
    </row>
    <row r="179">
      <c r="A179" s="1" t="s">
        <v>55</v>
      </c>
      <c r="B179" s="28">
        <v>43</v>
      </c>
      <c r="C179" s="29" t="s">
        <v>687</v>
      </c>
      <c r="D179" s="28" t="s">
        <v>57</v>
      </c>
      <c r="E179" s="30" t="s">
        <v>688</v>
      </c>
      <c r="F179" s="31" t="s">
        <v>605</v>
      </c>
      <c r="G179" s="32">
        <v>2</v>
      </c>
      <c r="H179" s="32">
        <v>0</v>
      </c>
      <c r="I179" s="33">
        <f>ROUND(G179*H179,P4)</f>
        <v>0</v>
      </c>
      <c r="J179" s="28"/>
      <c r="K179" s="28"/>
      <c r="L179" s="33">
        <v>0</v>
      </c>
      <c r="M179" s="20">
        <f>ROUND(G179*L179,P4)</f>
        <v>0</v>
      </c>
      <c r="N179" s="38" t="s">
        <v>57</v>
      </c>
      <c r="O179" s="35">
        <f>M179*AA179</f>
        <v>0</v>
      </c>
      <c r="P179" s="1">
        <v>3</v>
      </c>
      <c r="AA179" s="1">
        <f>IF(P179=1,$O$3,IF(P179=2,$O$4,$O$5))</f>
        <v>0</v>
      </c>
    </row>
    <row r="180">
      <c r="A180" s="1" t="s">
        <v>60</v>
      </c>
      <c r="E180" s="30" t="s">
        <v>57</v>
      </c>
    </row>
    <row r="181" ht="52.8">
      <c r="A181" s="1" t="s">
        <v>61</v>
      </c>
      <c r="E181" s="39" t="s">
        <v>414</v>
      </c>
    </row>
    <row r="182" ht="105.6">
      <c r="A182" s="1" t="s">
        <v>62</v>
      </c>
      <c r="E182" s="30" t="s">
        <v>669</v>
      </c>
    </row>
    <row r="183">
      <c r="A183" s="1" t="s">
        <v>55</v>
      </c>
      <c r="B183" s="28">
        <v>44</v>
      </c>
      <c r="C183" s="29" t="s">
        <v>689</v>
      </c>
      <c r="D183" s="28" t="s">
        <v>57</v>
      </c>
      <c r="E183" s="30" t="s">
        <v>690</v>
      </c>
      <c r="F183" s="31" t="s">
        <v>605</v>
      </c>
      <c r="G183" s="32">
        <v>1</v>
      </c>
      <c r="H183" s="32">
        <v>0</v>
      </c>
      <c r="I183" s="33">
        <f>ROUND(G183*H183,P4)</f>
        <v>0</v>
      </c>
      <c r="J183" s="28"/>
      <c r="K183" s="28"/>
      <c r="L183" s="33">
        <v>0</v>
      </c>
      <c r="M183" s="20">
        <f>ROUND(G183*L183,P4)</f>
        <v>0</v>
      </c>
      <c r="N183" s="38" t="s">
        <v>57</v>
      </c>
      <c r="O183" s="35">
        <f>M183*AA183</f>
        <v>0</v>
      </c>
      <c r="P183" s="1">
        <v>3</v>
      </c>
      <c r="AA183" s="1">
        <f>IF(P183=1,$O$3,IF(P183=2,$O$4,$O$5))</f>
        <v>0</v>
      </c>
    </row>
    <row r="184">
      <c r="A184" s="1" t="s">
        <v>60</v>
      </c>
      <c r="E184" s="30" t="s">
        <v>57</v>
      </c>
    </row>
    <row r="185" ht="52.8">
      <c r="A185" s="1" t="s">
        <v>61</v>
      </c>
      <c r="E185" s="39" t="s">
        <v>432</v>
      </c>
    </row>
    <row r="186">
      <c r="A186" s="1" t="s">
        <v>62</v>
      </c>
      <c r="E186" s="30" t="s">
        <v>607</v>
      </c>
    </row>
    <row r="187">
      <c r="A187" s="1" t="s">
        <v>55</v>
      </c>
      <c r="B187" s="28">
        <v>45</v>
      </c>
      <c r="C187" s="29" t="s">
        <v>691</v>
      </c>
      <c r="D187" s="28" t="s">
        <v>57</v>
      </c>
      <c r="E187" s="30" t="s">
        <v>692</v>
      </c>
      <c r="F187" s="31" t="s">
        <v>605</v>
      </c>
      <c r="G187" s="32">
        <v>1</v>
      </c>
      <c r="H187" s="32">
        <v>0</v>
      </c>
      <c r="I187" s="33">
        <f>ROUND(G187*H187,P4)</f>
        <v>0</v>
      </c>
      <c r="J187" s="28"/>
      <c r="K187" s="28"/>
      <c r="L187" s="33">
        <v>0</v>
      </c>
      <c r="M187" s="20">
        <f>ROUND(G187*L187,P4)</f>
        <v>0</v>
      </c>
      <c r="N187" s="38" t="s">
        <v>57</v>
      </c>
      <c r="O187" s="35">
        <f>M187*AA187</f>
        <v>0</v>
      </c>
      <c r="P187" s="1">
        <v>3</v>
      </c>
      <c r="AA187" s="1">
        <f>IF(P187=1,$O$3,IF(P187=2,$O$4,$O$5))</f>
        <v>0</v>
      </c>
    </row>
    <row r="188">
      <c r="A188" s="1" t="s">
        <v>60</v>
      </c>
      <c r="E188" s="30" t="s">
        <v>57</v>
      </c>
    </row>
    <row r="189" ht="52.8">
      <c r="A189" s="1" t="s">
        <v>61</v>
      </c>
      <c r="E189" s="39" t="s">
        <v>432</v>
      </c>
    </row>
    <row r="190" ht="105.6">
      <c r="A190" s="1" t="s">
        <v>62</v>
      </c>
      <c r="E190" s="30" t="s">
        <v>669</v>
      </c>
    </row>
    <row r="191">
      <c r="A191" s="1" t="s">
        <v>55</v>
      </c>
      <c r="B191" s="28">
        <v>46</v>
      </c>
      <c r="C191" s="29" t="s">
        <v>693</v>
      </c>
      <c r="D191" s="28" t="s">
        <v>57</v>
      </c>
      <c r="E191" s="30" t="s">
        <v>694</v>
      </c>
      <c r="F191" s="31" t="s">
        <v>695</v>
      </c>
      <c r="G191" s="32">
        <v>0.10000000000000001</v>
      </c>
      <c r="H191" s="32">
        <v>0</v>
      </c>
      <c r="I191" s="33">
        <f>ROUND(G191*H191,P4)</f>
        <v>0</v>
      </c>
      <c r="J191" s="28"/>
      <c r="K191" s="28"/>
      <c r="L191" s="33">
        <v>0</v>
      </c>
      <c r="M191" s="20">
        <f>ROUND(G191*L191,P4)</f>
        <v>0</v>
      </c>
      <c r="N191" s="38" t="s">
        <v>57</v>
      </c>
      <c r="O191" s="35">
        <f>M191*AA191</f>
        <v>0</v>
      </c>
      <c r="P191" s="1">
        <v>3</v>
      </c>
      <c r="AA191" s="1">
        <f>IF(P191=1,$O$3,IF(P191=2,$O$4,$O$5))</f>
        <v>0</v>
      </c>
    </row>
    <row r="192">
      <c r="A192" s="1" t="s">
        <v>60</v>
      </c>
      <c r="E192" s="30" t="s">
        <v>57</v>
      </c>
    </row>
    <row r="193" ht="52.8">
      <c r="A193" s="1" t="s">
        <v>61</v>
      </c>
      <c r="E193" s="39" t="s">
        <v>444</v>
      </c>
    </row>
    <row r="194">
      <c r="A194" s="1" t="s">
        <v>62</v>
      </c>
      <c r="E194" s="30" t="s">
        <v>607</v>
      </c>
    </row>
    <row r="195">
      <c r="A195" s="1" t="s">
        <v>55</v>
      </c>
      <c r="B195" s="28">
        <v>47</v>
      </c>
      <c r="C195" s="29" t="s">
        <v>696</v>
      </c>
      <c r="D195" s="28" t="s">
        <v>57</v>
      </c>
      <c r="E195" s="30" t="s">
        <v>697</v>
      </c>
      <c r="F195" s="31" t="s">
        <v>695</v>
      </c>
      <c r="G195" s="32">
        <v>0.10000000000000001</v>
      </c>
      <c r="H195" s="32">
        <v>0</v>
      </c>
      <c r="I195" s="33">
        <f>ROUND(G195*H195,P4)</f>
        <v>0</v>
      </c>
      <c r="J195" s="28"/>
      <c r="K195" s="28"/>
      <c r="L195" s="33">
        <v>0</v>
      </c>
      <c r="M195" s="20">
        <f>ROUND(G195*L195,P4)</f>
        <v>0</v>
      </c>
      <c r="N195" s="38" t="s">
        <v>57</v>
      </c>
      <c r="O195" s="35">
        <f>M195*AA195</f>
        <v>0</v>
      </c>
      <c r="P195" s="1">
        <v>3</v>
      </c>
      <c r="AA195" s="1">
        <f>IF(P195=1,$O$3,IF(P195=2,$O$4,$O$5))</f>
        <v>0</v>
      </c>
    </row>
    <row r="196">
      <c r="A196" s="1" t="s">
        <v>60</v>
      </c>
      <c r="E196" s="30" t="s">
        <v>57</v>
      </c>
    </row>
    <row r="197" ht="52.8">
      <c r="A197" s="1" t="s">
        <v>61</v>
      </c>
      <c r="E197" s="39" t="s">
        <v>444</v>
      </c>
    </row>
    <row r="198">
      <c r="A198" s="1" t="s">
        <v>62</v>
      </c>
      <c r="E198" s="30" t="s">
        <v>607</v>
      </c>
    </row>
    <row r="199">
      <c r="A199" s="1" t="s">
        <v>55</v>
      </c>
      <c r="B199" s="28">
        <v>48</v>
      </c>
      <c r="C199" s="29" t="s">
        <v>452</v>
      </c>
      <c r="D199" s="28" t="s">
        <v>57</v>
      </c>
      <c r="E199" s="30" t="s">
        <v>453</v>
      </c>
      <c r="F199" s="31" t="s">
        <v>695</v>
      </c>
      <c r="G199" s="32">
        <v>0.040000000000000001</v>
      </c>
      <c r="H199" s="32">
        <v>0</v>
      </c>
      <c r="I199" s="33">
        <f>ROUND(G199*H199,P4)</f>
        <v>0</v>
      </c>
      <c r="J199" s="28"/>
      <c r="K199" s="28"/>
      <c r="L199" s="33">
        <v>0</v>
      </c>
      <c r="M199" s="20">
        <f>ROUND(G199*L199,P4)</f>
        <v>0</v>
      </c>
      <c r="N199" s="38" t="s">
        <v>57</v>
      </c>
      <c r="O199" s="35">
        <f>M199*AA199</f>
        <v>0</v>
      </c>
      <c r="P199" s="1">
        <v>3</v>
      </c>
      <c r="AA199" s="1">
        <f>IF(P199=1,$O$3,IF(P199=2,$O$4,$O$5))</f>
        <v>0</v>
      </c>
    </row>
    <row r="200">
      <c r="A200" s="1" t="s">
        <v>60</v>
      </c>
      <c r="E200" s="30" t="s">
        <v>57</v>
      </c>
    </row>
    <row r="201" ht="52.8">
      <c r="A201" s="1" t="s">
        <v>61</v>
      </c>
      <c r="E201" s="39" t="s">
        <v>698</v>
      </c>
    </row>
    <row r="202">
      <c r="A202" s="1" t="s">
        <v>62</v>
      </c>
      <c r="E202" s="30" t="s">
        <v>607</v>
      </c>
    </row>
    <row r="203">
      <c r="A203" s="1" t="s">
        <v>55</v>
      </c>
      <c r="B203" s="28">
        <v>49</v>
      </c>
      <c r="C203" s="29" t="s">
        <v>699</v>
      </c>
      <c r="D203" s="28" t="s">
        <v>57</v>
      </c>
      <c r="E203" s="30" t="s">
        <v>700</v>
      </c>
      <c r="F203" s="31" t="s">
        <v>646</v>
      </c>
      <c r="G203" s="32">
        <v>20</v>
      </c>
      <c r="H203" s="32">
        <v>0</v>
      </c>
      <c r="I203" s="33">
        <f>ROUND(G203*H203,P4)</f>
        <v>0</v>
      </c>
      <c r="J203" s="28"/>
      <c r="K203" s="28"/>
      <c r="L203" s="33">
        <v>0</v>
      </c>
      <c r="M203" s="20">
        <f>ROUND(G203*L203,P4)</f>
        <v>0</v>
      </c>
      <c r="N203" s="38" t="s">
        <v>57</v>
      </c>
      <c r="O203" s="35">
        <f>M203*AA203</f>
        <v>0</v>
      </c>
      <c r="P203" s="1">
        <v>3</v>
      </c>
      <c r="AA203" s="1">
        <f>IF(P203=1,$O$3,IF(P203=2,$O$4,$O$5))</f>
        <v>0</v>
      </c>
    </row>
    <row r="204">
      <c r="A204" s="1" t="s">
        <v>60</v>
      </c>
      <c r="E204" s="30" t="s">
        <v>57</v>
      </c>
    </row>
    <row r="205" ht="52.8">
      <c r="A205" s="1" t="s">
        <v>61</v>
      </c>
      <c r="E205" s="39" t="s">
        <v>421</v>
      </c>
    </row>
    <row r="206">
      <c r="A206" s="1" t="s">
        <v>62</v>
      </c>
      <c r="E206" s="30" t="s">
        <v>607</v>
      </c>
    </row>
    <row r="207">
      <c r="A207" s="1" t="s">
        <v>55</v>
      </c>
      <c r="B207" s="28">
        <v>50</v>
      </c>
      <c r="C207" s="29" t="s">
        <v>701</v>
      </c>
      <c r="D207" s="28" t="s">
        <v>57</v>
      </c>
      <c r="E207" s="30" t="s">
        <v>702</v>
      </c>
      <c r="F207" s="31" t="s">
        <v>646</v>
      </c>
      <c r="G207" s="32">
        <v>15</v>
      </c>
      <c r="H207" s="32">
        <v>0</v>
      </c>
      <c r="I207" s="33">
        <f>ROUND(G207*H207,P4)</f>
        <v>0</v>
      </c>
      <c r="J207" s="28"/>
      <c r="K207" s="28"/>
      <c r="L207" s="33">
        <v>0</v>
      </c>
      <c r="M207" s="20">
        <f>ROUND(G207*L207,P4)</f>
        <v>0</v>
      </c>
      <c r="N207" s="38" t="s">
        <v>57</v>
      </c>
      <c r="O207" s="35">
        <f>M207*AA207</f>
        <v>0</v>
      </c>
      <c r="P207" s="1">
        <v>3</v>
      </c>
      <c r="AA207" s="1">
        <f>IF(P207=1,$O$3,IF(P207=2,$O$4,$O$5))</f>
        <v>0</v>
      </c>
    </row>
    <row r="208">
      <c r="A208" s="1" t="s">
        <v>60</v>
      </c>
      <c r="E208" s="30" t="s">
        <v>57</v>
      </c>
    </row>
    <row r="209" ht="52.8">
      <c r="A209" s="1" t="s">
        <v>61</v>
      </c>
      <c r="E209" s="39" t="s">
        <v>424</v>
      </c>
    </row>
    <row r="210">
      <c r="A210" s="1" t="s">
        <v>62</v>
      </c>
      <c r="E210" s="30" t="s">
        <v>607</v>
      </c>
    </row>
    <row r="211">
      <c r="A211" s="1" t="s">
        <v>55</v>
      </c>
      <c r="B211" s="28">
        <v>51</v>
      </c>
      <c r="C211" s="29" t="s">
        <v>649</v>
      </c>
      <c r="D211" s="28" t="s">
        <v>57</v>
      </c>
      <c r="E211" s="30" t="s">
        <v>650</v>
      </c>
      <c r="F211" s="31" t="s">
        <v>646</v>
      </c>
      <c r="G211" s="32">
        <v>10</v>
      </c>
      <c r="H211" s="32">
        <v>0</v>
      </c>
      <c r="I211" s="33">
        <f>ROUND(G211*H211,P4)</f>
        <v>0</v>
      </c>
      <c r="J211" s="28"/>
      <c r="K211" s="28"/>
      <c r="L211" s="33">
        <v>0</v>
      </c>
      <c r="M211" s="20">
        <f>ROUND(G211*L211,P4)</f>
        <v>0</v>
      </c>
      <c r="N211" s="38" t="s">
        <v>57</v>
      </c>
      <c r="O211" s="35">
        <f>M211*AA211</f>
        <v>0</v>
      </c>
      <c r="P211" s="1">
        <v>3</v>
      </c>
      <c r="AA211" s="1">
        <f>IF(P211=1,$O$3,IF(P211=2,$O$4,$O$5))</f>
        <v>0</v>
      </c>
    </row>
    <row r="212">
      <c r="A212" s="1" t="s">
        <v>60</v>
      </c>
      <c r="E212" s="30" t="s">
        <v>57</v>
      </c>
    </row>
    <row r="213" ht="52.8">
      <c r="A213" s="1" t="s">
        <v>61</v>
      </c>
      <c r="E213" s="39" t="s">
        <v>402</v>
      </c>
    </row>
    <row r="214">
      <c r="A214" s="1" t="s">
        <v>62</v>
      </c>
      <c r="E214" s="30" t="s">
        <v>607</v>
      </c>
    </row>
    <row r="215" ht="26.4">
      <c r="A215" s="1" t="s">
        <v>55</v>
      </c>
      <c r="B215" s="28">
        <v>52</v>
      </c>
      <c r="C215" s="29" t="s">
        <v>651</v>
      </c>
      <c r="D215" s="28" t="s">
        <v>57</v>
      </c>
      <c r="E215" s="30" t="s">
        <v>652</v>
      </c>
      <c r="F215" s="31" t="s">
        <v>605</v>
      </c>
      <c r="G215" s="32">
        <v>2</v>
      </c>
      <c r="H215" s="32">
        <v>0</v>
      </c>
      <c r="I215" s="33">
        <f>ROUND(G215*H215,P4)</f>
        <v>0</v>
      </c>
      <c r="J215" s="28"/>
      <c r="K215" s="28"/>
      <c r="L215" s="33">
        <v>0</v>
      </c>
      <c r="M215" s="20">
        <f>ROUND(G215*L215,P4)</f>
        <v>0</v>
      </c>
      <c r="N215" s="38" t="s">
        <v>57</v>
      </c>
      <c r="O215" s="35">
        <f>M215*AA215</f>
        <v>0</v>
      </c>
      <c r="P215" s="1">
        <v>3</v>
      </c>
      <c r="AA215" s="1">
        <f>IF(P215=1,$O$3,IF(P215=2,$O$4,$O$5))</f>
        <v>0</v>
      </c>
    </row>
    <row r="216">
      <c r="A216" s="1" t="s">
        <v>60</v>
      </c>
      <c r="E216" s="30" t="s">
        <v>57</v>
      </c>
    </row>
    <row r="217" ht="52.8">
      <c r="A217" s="1" t="s">
        <v>61</v>
      </c>
      <c r="E217" s="39" t="s">
        <v>414</v>
      </c>
    </row>
    <row r="218">
      <c r="A218" s="1" t="s">
        <v>62</v>
      </c>
      <c r="E218" s="30" t="s">
        <v>607</v>
      </c>
    </row>
    <row r="219" ht="26.4">
      <c r="A219" s="1" t="s">
        <v>55</v>
      </c>
      <c r="B219" s="28">
        <v>53</v>
      </c>
      <c r="C219" s="29" t="s">
        <v>703</v>
      </c>
      <c r="D219" s="28" t="s">
        <v>57</v>
      </c>
      <c r="E219" s="30" t="s">
        <v>704</v>
      </c>
      <c r="F219" s="31" t="s">
        <v>646</v>
      </c>
      <c r="G219" s="32">
        <v>5</v>
      </c>
      <c r="H219" s="32">
        <v>0</v>
      </c>
      <c r="I219" s="33">
        <f>ROUND(G219*H219,P4)</f>
        <v>0</v>
      </c>
      <c r="J219" s="28"/>
      <c r="K219" s="28"/>
      <c r="L219" s="33">
        <v>0</v>
      </c>
      <c r="M219" s="20">
        <f>ROUND(G219*L219,P4)</f>
        <v>0</v>
      </c>
      <c r="N219" s="38" t="s">
        <v>57</v>
      </c>
      <c r="O219" s="35">
        <f>M219*AA219</f>
        <v>0</v>
      </c>
      <c r="P219" s="1">
        <v>3</v>
      </c>
      <c r="AA219" s="1">
        <f>IF(P219=1,$O$3,IF(P219=2,$O$4,$O$5))</f>
        <v>0</v>
      </c>
    </row>
    <row r="220">
      <c r="A220" s="1" t="s">
        <v>60</v>
      </c>
      <c r="E220" s="30" t="s">
        <v>57</v>
      </c>
    </row>
    <row r="221" ht="52.8">
      <c r="A221" s="1" t="s">
        <v>61</v>
      </c>
      <c r="E221" s="39" t="s">
        <v>399</v>
      </c>
    </row>
    <row r="222">
      <c r="A222" s="1" t="s">
        <v>62</v>
      </c>
      <c r="E222" s="30" t="s">
        <v>388</v>
      </c>
    </row>
    <row r="223" ht="26.4">
      <c r="A223" s="1" t="s">
        <v>55</v>
      </c>
      <c r="B223" s="28">
        <v>54</v>
      </c>
      <c r="C223" s="29" t="s">
        <v>530</v>
      </c>
      <c r="D223" s="28" t="s">
        <v>379</v>
      </c>
      <c r="E223" s="30" t="s">
        <v>531</v>
      </c>
      <c r="F223" s="31" t="s">
        <v>605</v>
      </c>
      <c r="G223" s="32">
        <v>2</v>
      </c>
      <c r="H223" s="32">
        <v>0</v>
      </c>
      <c r="I223" s="33">
        <f>ROUND(G223*H223,P4)</f>
        <v>0</v>
      </c>
      <c r="J223" s="28"/>
      <c r="K223" s="28"/>
      <c r="L223" s="33">
        <v>0</v>
      </c>
      <c r="M223" s="20">
        <f>ROUND(G223*L223,P4)</f>
        <v>0</v>
      </c>
      <c r="N223" s="38" t="s">
        <v>57</v>
      </c>
      <c r="O223" s="35">
        <f>M223*AA223</f>
        <v>0</v>
      </c>
      <c r="P223" s="1">
        <v>3</v>
      </c>
      <c r="AA223" s="1">
        <f>IF(P223=1,$O$3,IF(P223=2,$O$4,$O$5))</f>
        <v>0</v>
      </c>
    </row>
    <row r="224">
      <c r="A224" s="1" t="s">
        <v>60</v>
      </c>
      <c r="E224" s="30" t="s">
        <v>57</v>
      </c>
    </row>
    <row r="225" ht="52.8">
      <c r="A225" s="1" t="s">
        <v>61</v>
      </c>
      <c r="E225" s="39" t="s">
        <v>414</v>
      </c>
    </row>
    <row r="226">
      <c r="A226" s="1" t="s">
        <v>62</v>
      </c>
      <c r="E226" s="30" t="s">
        <v>388</v>
      </c>
    </row>
    <row r="227">
      <c r="A227" s="1" t="s">
        <v>55</v>
      </c>
      <c r="B227" s="28">
        <v>55</v>
      </c>
      <c r="C227" s="29" t="s">
        <v>637</v>
      </c>
      <c r="D227" s="28" t="s">
        <v>57</v>
      </c>
      <c r="E227" s="30" t="s">
        <v>638</v>
      </c>
      <c r="F227" s="31" t="s">
        <v>605</v>
      </c>
      <c r="G227" s="32">
        <v>1</v>
      </c>
      <c r="H227" s="32">
        <v>0</v>
      </c>
      <c r="I227" s="33">
        <f>ROUND(G227*H227,P4)</f>
        <v>0</v>
      </c>
      <c r="J227" s="28"/>
      <c r="K227" s="28"/>
      <c r="L227" s="33">
        <v>0</v>
      </c>
      <c r="M227" s="20">
        <f>ROUND(G227*L227,P4)</f>
        <v>0</v>
      </c>
      <c r="N227" s="38" t="s">
        <v>57</v>
      </c>
      <c r="O227" s="35">
        <f>M227*AA227</f>
        <v>0</v>
      </c>
      <c r="P227" s="1">
        <v>3</v>
      </c>
      <c r="AA227" s="1">
        <f>IF(P227=1,$O$3,IF(P227=2,$O$4,$O$5))</f>
        <v>0</v>
      </c>
    </row>
    <row r="228">
      <c r="A228" s="1" t="s">
        <v>60</v>
      </c>
      <c r="E228" s="30" t="s">
        <v>57</v>
      </c>
    </row>
    <row r="229" ht="52.8">
      <c r="A229" s="1" t="s">
        <v>61</v>
      </c>
      <c r="E229" s="39" t="s">
        <v>432</v>
      </c>
    </row>
    <row r="230">
      <c r="A230" s="1" t="s">
        <v>62</v>
      </c>
      <c r="E230" s="30" t="s">
        <v>607</v>
      </c>
    </row>
    <row r="231">
      <c r="A231" s="1" t="s">
        <v>55</v>
      </c>
      <c r="B231" s="28">
        <v>56</v>
      </c>
      <c r="C231" s="29" t="s">
        <v>705</v>
      </c>
      <c r="D231" s="28" t="s">
        <v>57</v>
      </c>
      <c r="E231" s="30" t="s">
        <v>706</v>
      </c>
      <c r="F231" s="31" t="s">
        <v>605</v>
      </c>
      <c r="G231" s="32">
        <v>1</v>
      </c>
      <c r="H231" s="32">
        <v>0</v>
      </c>
      <c r="I231" s="33">
        <f>ROUND(G231*H231,P4)</f>
        <v>0</v>
      </c>
      <c r="J231" s="28"/>
      <c r="K231" s="28"/>
      <c r="L231" s="33">
        <v>0</v>
      </c>
      <c r="M231" s="20">
        <f>ROUND(G231*L231,P4)</f>
        <v>0</v>
      </c>
      <c r="N231" s="38" t="s">
        <v>57</v>
      </c>
      <c r="O231" s="35">
        <f>M231*AA231</f>
        <v>0</v>
      </c>
      <c r="P231" s="1">
        <v>3</v>
      </c>
      <c r="AA231" s="1">
        <f>IF(P231=1,$O$3,IF(P231=2,$O$4,$O$5))</f>
        <v>0</v>
      </c>
    </row>
    <row r="232">
      <c r="A232" s="1" t="s">
        <v>60</v>
      </c>
      <c r="E232" s="30" t="s">
        <v>57</v>
      </c>
    </row>
    <row r="233" ht="52.8">
      <c r="A233" s="1" t="s">
        <v>61</v>
      </c>
      <c r="E233" s="39" t="s">
        <v>432</v>
      </c>
    </row>
    <row r="234">
      <c r="A234" s="1" t="s">
        <v>62</v>
      </c>
      <c r="E234" s="30" t="s">
        <v>607</v>
      </c>
    </row>
    <row r="235">
      <c r="A235" s="1" t="s">
        <v>55</v>
      </c>
      <c r="B235" s="28">
        <v>57</v>
      </c>
      <c r="C235" s="29" t="s">
        <v>707</v>
      </c>
      <c r="D235" s="28" t="s">
        <v>57</v>
      </c>
      <c r="E235" s="30" t="s">
        <v>708</v>
      </c>
      <c r="F235" s="31" t="s">
        <v>605</v>
      </c>
      <c r="G235" s="32">
        <v>1</v>
      </c>
      <c r="H235" s="32">
        <v>0</v>
      </c>
      <c r="I235" s="33">
        <f>ROUND(G235*H235,P4)</f>
        <v>0</v>
      </c>
      <c r="J235" s="28"/>
      <c r="K235" s="28"/>
      <c r="L235" s="33">
        <v>0</v>
      </c>
      <c r="M235" s="20">
        <f>ROUND(G235*L235,P4)</f>
        <v>0</v>
      </c>
      <c r="N235" s="38" t="s">
        <v>57</v>
      </c>
      <c r="O235" s="35">
        <f>M235*AA235</f>
        <v>0</v>
      </c>
      <c r="P235" s="1">
        <v>3</v>
      </c>
      <c r="AA235" s="1">
        <f>IF(P235=1,$O$3,IF(P235=2,$O$4,$O$5))</f>
        <v>0</v>
      </c>
    </row>
    <row r="236">
      <c r="A236" s="1" t="s">
        <v>60</v>
      </c>
      <c r="E236" s="30" t="s">
        <v>57</v>
      </c>
    </row>
    <row r="237" ht="52.8">
      <c r="A237" s="1" t="s">
        <v>61</v>
      </c>
      <c r="E237" s="39" t="s">
        <v>432</v>
      </c>
    </row>
    <row r="238">
      <c r="A238" s="1" t="s">
        <v>62</v>
      </c>
      <c r="E238" s="30" t="s">
        <v>607</v>
      </c>
    </row>
    <row r="239">
      <c r="A239" s="1" t="s">
        <v>55</v>
      </c>
      <c r="B239" s="28">
        <v>58</v>
      </c>
      <c r="C239" s="29" t="s">
        <v>709</v>
      </c>
      <c r="D239" s="28" t="s">
        <v>57</v>
      </c>
      <c r="E239" s="30" t="s">
        <v>710</v>
      </c>
      <c r="F239" s="31" t="s">
        <v>605</v>
      </c>
      <c r="G239" s="32">
        <v>1</v>
      </c>
      <c r="H239" s="32">
        <v>0</v>
      </c>
      <c r="I239" s="33">
        <f>ROUND(G239*H239,P4)</f>
        <v>0</v>
      </c>
      <c r="J239" s="28"/>
      <c r="K239" s="28"/>
      <c r="L239" s="33">
        <v>0</v>
      </c>
      <c r="M239" s="20">
        <f>ROUND(G239*L239,P4)</f>
        <v>0</v>
      </c>
      <c r="N239" s="38" t="s">
        <v>57</v>
      </c>
      <c r="O239" s="35">
        <f>M239*AA239</f>
        <v>0</v>
      </c>
      <c r="P239" s="1">
        <v>3</v>
      </c>
      <c r="AA239" s="1">
        <f>IF(P239=1,$O$3,IF(P239=2,$O$4,$O$5))</f>
        <v>0</v>
      </c>
    </row>
    <row r="240">
      <c r="A240" s="1" t="s">
        <v>60</v>
      </c>
      <c r="E240" s="30" t="s">
        <v>57</v>
      </c>
    </row>
    <row r="241" ht="52.8">
      <c r="A241" s="1" t="s">
        <v>61</v>
      </c>
      <c r="E241" s="39" t="s">
        <v>432</v>
      </c>
    </row>
    <row r="242">
      <c r="A242" s="1" t="s">
        <v>62</v>
      </c>
      <c r="E242" s="30" t="s">
        <v>607</v>
      </c>
    </row>
    <row r="243" ht="26.4">
      <c r="A243" s="1" t="s">
        <v>55</v>
      </c>
      <c r="B243" s="28">
        <v>59</v>
      </c>
      <c r="C243" s="29" t="s">
        <v>711</v>
      </c>
      <c r="D243" s="28" t="s">
        <v>57</v>
      </c>
      <c r="E243" s="30" t="s">
        <v>712</v>
      </c>
      <c r="F243" s="31" t="s">
        <v>605</v>
      </c>
      <c r="G243" s="32">
        <v>1</v>
      </c>
      <c r="H243" s="32">
        <v>0</v>
      </c>
      <c r="I243" s="33">
        <f>ROUND(G243*H243,P4)</f>
        <v>0</v>
      </c>
      <c r="J243" s="28"/>
      <c r="K243" s="28"/>
      <c r="L243" s="33">
        <v>0</v>
      </c>
      <c r="M243" s="20">
        <f>ROUND(G243*L243,P4)</f>
        <v>0</v>
      </c>
      <c r="N243" s="38" t="s">
        <v>57</v>
      </c>
      <c r="O243" s="35">
        <f>M243*AA243</f>
        <v>0</v>
      </c>
      <c r="P243" s="1">
        <v>3</v>
      </c>
      <c r="AA243" s="1">
        <f>IF(P243=1,$O$3,IF(P243=2,$O$4,$O$5))</f>
        <v>0</v>
      </c>
    </row>
    <row r="244">
      <c r="A244" s="1" t="s">
        <v>60</v>
      </c>
      <c r="E244" s="30" t="s">
        <v>57</v>
      </c>
    </row>
    <row r="245" ht="52.8">
      <c r="A245" s="1" t="s">
        <v>61</v>
      </c>
      <c r="E245" s="39" t="s">
        <v>432</v>
      </c>
    </row>
    <row r="246">
      <c r="A246" s="1" t="s">
        <v>62</v>
      </c>
      <c r="E246" s="30" t="s">
        <v>607</v>
      </c>
    </row>
    <row r="247">
      <c r="A247" s="1" t="s">
        <v>52</v>
      </c>
      <c r="C247" s="22" t="s">
        <v>583</v>
      </c>
      <c r="E247" s="23" t="s">
        <v>713</v>
      </c>
      <c r="L247" s="36"/>
      <c r="M247" s="37">
        <f>SUMIFS(M248:M423,A248:A423,"P")</f>
        <v>0</v>
      </c>
      <c r="N247" s="36"/>
    </row>
    <row r="248">
      <c r="A248" s="1" t="s">
        <v>55</v>
      </c>
      <c r="B248" s="28">
        <v>60</v>
      </c>
      <c r="C248" s="29" t="s">
        <v>714</v>
      </c>
      <c r="D248" s="28" t="s">
        <v>57</v>
      </c>
      <c r="E248" s="30" t="s">
        <v>715</v>
      </c>
      <c r="F248" s="31" t="s">
        <v>90</v>
      </c>
      <c r="G248" s="32">
        <v>1</v>
      </c>
      <c r="H248" s="32">
        <v>0</v>
      </c>
      <c r="I248" s="33">
        <f>ROUND(G248*H248,P4)</f>
        <v>0</v>
      </c>
      <c r="J248" s="28"/>
      <c r="K248" s="28"/>
      <c r="L248" s="33">
        <v>0</v>
      </c>
      <c r="M248" s="20">
        <f>ROUND(G248*L248,P4)</f>
        <v>0</v>
      </c>
      <c r="N248" s="38" t="s">
        <v>57</v>
      </c>
      <c r="O248" s="35">
        <f>M248*AA248</f>
        <v>0</v>
      </c>
      <c r="P248" s="1">
        <v>3</v>
      </c>
      <c r="AA248" s="1">
        <f>IF(P248=1,$O$3,IF(P248=2,$O$4,$O$5))</f>
        <v>0</v>
      </c>
    </row>
    <row r="249">
      <c r="A249" s="1" t="s">
        <v>60</v>
      </c>
      <c r="E249" s="30" t="s">
        <v>57</v>
      </c>
    </row>
    <row r="250" ht="52.8">
      <c r="A250" s="1" t="s">
        <v>61</v>
      </c>
      <c r="E250" s="39" t="s">
        <v>432</v>
      </c>
    </row>
    <row r="251" ht="105.6">
      <c r="A251" s="1" t="s">
        <v>62</v>
      </c>
      <c r="E251" s="30" t="s">
        <v>716</v>
      </c>
    </row>
    <row r="252">
      <c r="A252" s="1" t="s">
        <v>55</v>
      </c>
      <c r="B252" s="28">
        <v>61</v>
      </c>
      <c r="C252" s="29" t="s">
        <v>717</v>
      </c>
      <c r="D252" s="28" t="s">
        <v>57</v>
      </c>
      <c r="E252" s="30" t="s">
        <v>718</v>
      </c>
      <c r="F252" s="31" t="s">
        <v>90</v>
      </c>
      <c r="G252" s="32">
        <v>1</v>
      </c>
      <c r="H252" s="32">
        <v>0</v>
      </c>
      <c r="I252" s="33">
        <f>ROUND(G252*H252,P4)</f>
        <v>0</v>
      </c>
      <c r="J252" s="28"/>
      <c r="K252" s="28"/>
      <c r="L252" s="33">
        <v>0</v>
      </c>
      <c r="M252" s="20">
        <f>ROUND(G252*L252,P4)</f>
        <v>0</v>
      </c>
      <c r="N252" s="38" t="s">
        <v>57</v>
      </c>
      <c r="O252" s="35">
        <f>M252*AA252</f>
        <v>0</v>
      </c>
      <c r="P252" s="1">
        <v>3</v>
      </c>
      <c r="AA252" s="1">
        <f>IF(P252=1,$O$3,IF(P252=2,$O$4,$O$5))</f>
        <v>0</v>
      </c>
    </row>
    <row r="253">
      <c r="A253" s="1" t="s">
        <v>60</v>
      </c>
      <c r="E253" s="30" t="s">
        <v>57</v>
      </c>
    </row>
    <row r="254" ht="52.8">
      <c r="A254" s="1" t="s">
        <v>61</v>
      </c>
      <c r="E254" s="39" t="s">
        <v>432</v>
      </c>
    </row>
    <row r="255">
      <c r="A255" s="1" t="s">
        <v>62</v>
      </c>
      <c r="E255" s="30" t="s">
        <v>388</v>
      </c>
    </row>
    <row r="256">
      <c r="A256" s="1" t="s">
        <v>55</v>
      </c>
      <c r="B256" s="28">
        <v>62</v>
      </c>
      <c r="C256" s="29" t="s">
        <v>719</v>
      </c>
      <c r="D256" s="28" t="s">
        <v>57</v>
      </c>
      <c r="E256" s="30" t="s">
        <v>720</v>
      </c>
      <c r="F256" s="31" t="s">
        <v>90</v>
      </c>
      <c r="G256" s="32">
        <v>1</v>
      </c>
      <c r="H256" s="32">
        <v>0</v>
      </c>
      <c r="I256" s="33">
        <f>ROUND(G256*H256,P4)</f>
        <v>0</v>
      </c>
      <c r="J256" s="28"/>
      <c r="K256" s="28"/>
      <c r="L256" s="33">
        <v>0</v>
      </c>
      <c r="M256" s="20">
        <f>ROUND(G256*L256,P4)</f>
        <v>0</v>
      </c>
      <c r="N256" s="38" t="s">
        <v>57</v>
      </c>
      <c r="O256" s="35">
        <f>M256*AA256</f>
        <v>0</v>
      </c>
      <c r="P256" s="1">
        <v>3</v>
      </c>
      <c r="AA256" s="1">
        <f>IF(P256=1,$O$3,IF(P256=2,$O$4,$O$5))</f>
        <v>0</v>
      </c>
    </row>
    <row r="257">
      <c r="A257" s="1" t="s">
        <v>60</v>
      </c>
      <c r="E257" s="30" t="s">
        <v>57</v>
      </c>
    </row>
    <row r="258" ht="52.8">
      <c r="A258" s="1" t="s">
        <v>61</v>
      </c>
      <c r="E258" s="39" t="s">
        <v>432</v>
      </c>
    </row>
    <row r="259">
      <c r="A259" s="1" t="s">
        <v>62</v>
      </c>
      <c r="E259" s="30" t="s">
        <v>388</v>
      </c>
    </row>
    <row r="260">
      <c r="A260" s="1" t="s">
        <v>55</v>
      </c>
      <c r="B260" s="28">
        <v>63</v>
      </c>
      <c r="C260" s="29" t="s">
        <v>721</v>
      </c>
      <c r="D260" s="28" t="s">
        <v>57</v>
      </c>
      <c r="E260" s="30" t="s">
        <v>722</v>
      </c>
      <c r="F260" s="31" t="s">
        <v>90</v>
      </c>
      <c r="G260" s="32">
        <v>1</v>
      </c>
      <c r="H260" s="32">
        <v>0</v>
      </c>
      <c r="I260" s="33">
        <f>ROUND(G260*H260,P4)</f>
        <v>0</v>
      </c>
      <c r="J260" s="28"/>
      <c r="K260" s="28"/>
      <c r="L260" s="33">
        <v>0</v>
      </c>
      <c r="M260" s="20">
        <f>ROUND(G260*L260,P4)</f>
        <v>0</v>
      </c>
      <c r="N260" s="38" t="s">
        <v>57</v>
      </c>
      <c r="O260" s="35">
        <f>M260*AA260</f>
        <v>0</v>
      </c>
      <c r="P260" s="1">
        <v>3</v>
      </c>
      <c r="AA260" s="1">
        <f>IF(P260=1,$O$3,IF(P260=2,$O$4,$O$5))</f>
        <v>0</v>
      </c>
    </row>
    <row r="261">
      <c r="A261" s="1" t="s">
        <v>60</v>
      </c>
      <c r="E261" s="30" t="s">
        <v>57</v>
      </c>
    </row>
    <row r="262" ht="52.8">
      <c r="A262" s="1" t="s">
        <v>61</v>
      </c>
      <c r="E262" s="39" t="s">
        <v>432</v>
      </c>
    </row>
    <row r="263">
      <c r="A263" s="1" t="s">
        <v>62</v>
      </c>
      <c r="E263" s="30" t="s">
        <v>388</v>
      </c>
    </row>
    <row r="264">
      <c r="A264" s="1" t="s">
        <v>55</v>
      </c>
      <c r="B264" s="28">
        <v>64</v>
      </c>
      <c r="C264" s="29" t="s">
        <v>723</v>
      </c>
      <c r="D264" s="28" t="s">
        <v>57</v>
      </c>
      <c r="E264" s="30" t="s">
        <v>724</v>
      </c>
      <c r="F264" s="31" t="s">
        <v>90</v>
      </c>
      <c r="G264" s="32">
        <v>3</v>
      </c>
      <c r="H264" s="32">
        <v>0</v>
      </c>
      <c r="I264" s="33">
        <f>ROUND(G264*H264,P4)</f>
        <v>0</v>
      </c>
      <c r="J264" s="28"/>
      <c r="K264" s="28"/>
      <c r="L264" s="33">
        <v>0</v>
      </c>
      <c r="M264" s="20">
        <f>ROUND(G264*L264,P4)</f>
        <v>0</v>
      </c>
      <c r="N264" s="38" t="s">
        <v>57</v>
      </c>
      <c r="O264" s="35">
        <f>M264*AA264</f>
        <v>0</v>
      </c>
      <c r="P264" s="1">
        <v>3</v>
      </c>
      <c r="AA264" s="1">
        <f>IF(P264=1,$O$3,IF(P264=2,$O$4,$O$5))</f>
        <v>0</v>
      </c>
    </row>
    <row r="265">
      <c r="A265" s="1" t="s">
        <v>60</v>
      </c>
      <c r="E265" s="30" t="s">
        <v>57</v>
      </c>
    </row>
    <row r="266" ht="52.8">
      <c r="A266" s="1" t="s">
        <v>61</v>
      </c>
      <c r="E266" s="39" t="s">
        <v>410</v>
      </c>
    </row>
    <row r="267">
      <c r="A267" s="1" t="s">
        <v>62</v>
      </c>
      <c r="E267" s="30" t="s">
        <v>388</v>
      </c>
    </row>
    <row r="268">
      <c r="A268" s="1" t="s">
        <v>55</v>
      </c>
      <c r="B268" s="28">
        <v>66</v>
      </c>
      <c r="C268" s="29" t="s">
        <v>725</v>
      </c>
      <c r="D268" s="28" t="s">
        <v>57</v>
      </c>
      <c r="E268" s="30" t="s">
        <v>726</v>
      </c>
      <c r="F268" s="31" t="s">
        <v>90</v>
      </c>
      <c r="G268" s="32">
        <v>3</v>
      </c>
      <c r="H268" s="32">
        <v>0</v>
      </c>
      <c r="I268" s="33">
        <f>ROUND(G268*H268,P4)</f>
        <v>0</v>
      </c>
      <c r="J268" s="28"/>
      <c r="K268" s="28"/>
      <c r="L268" s="33">
        <v>0</v>
      </c>
      <c r="M268" s="20">
        <f>ROUND(G268*L268,P4)</f>
        <v>0</v>
      </c>
      <c r="N268" s="38" t="s">
        <v>57</v>
      </c>
      <c r="O268" s="35">
        <f>M268*AA268</f>
        <v>0</v>
      </c>
      <c r="P268" s="1">
        <v>3</v>
      </c>
      <c r="AA268" s="1">
        <f>IF(P268=1,$O$3,IF(P268=2,$O$4,$O$5))</f>
        <v>0</v>
      </c>
    </row>
    <row r="269">
      <c r="A269" s="1" t="s">
        <v>60</v>
      </c>
      <c r="E269" s="30" t="s">
        <v>57</v>
      </c>
    </row>
    <row r="270" ht="52.8">
      <c r="A270" s="1" t="s">
        <v>61</v>
      </c>
      <c r="E270" s="39" t="s">
        <v>410</v>
      </c>
    </row>
    <row r="271">
      <c r="A271" s="1" t="s">
        <v>62</v>
      </c>
      <c r="E271" s="30" t="s">
        <v>388</v>
      </c>
    </row>
    <row r="272">
      <c r="A272" s="1" t="s">
        <v>55</v>
      </c>
      <c r="B272" s="28">
        <v>67</v>
      </c>
      <c r="C272" s="29" t="s">
        <v>727</v>
      </c>
      <c r="D272" s="28" t="s">
        <v>57</v>
      </c>
      <c r="E272" s="30" t="s">
        <v>728</v>
      </c>
      <c r="F272" s="31" t="s">
        <v>90</v>
      </c>
      <c r="G272" s="32">
        <v>0</v>
      </c>
      <c r="H272" s="32">
        <v>0</v>
      </c>
      <c r="I272" s="33">
        <f>ROUND(G272*H272,P4)</f>
        <v>0</v>
      </c>
      <c r="J272" s="28"/>
      <c r="K272" s="28"/>
      <c r="L272" s="33">
        <v>0</v>
      </c>
      <c r="M272" s="20">
        <f>ROUND(G272*L272,P4)</f>
        <v>0</v>
      </c>
      <c r="N272" s="38" t="s">
        <v>57</v>
      </c>
      <c r="O272" s="35">
        <f>M272*AA272</f>
        <v>0</v>
      </c>
      <c r="P272" s="1">
        <v>3</v>
      </c>
      <c r="AA272" s="1">
        <f>IF(P272=1,$O$3,IF(P272=2,$O$4,$O$5))</f>
        <v>0</v>
      </c>
    </row>
    <row r="273">
      <c r="A273" s="1" t="s">
        <v>60</v>
      </c>
      <c r="E273" s="30" t="s">
        <v>57</v>
      </c>
    </row>
    <row r="274" ht="52.8">
      <c r="A274" s="1" t="s">
        <v>61</v>
      </c>
      <c r="E274" s="39" t="s">
        <v>729</v>
      </c>
    </row>
    <row r="275">
      <c r="A275" s="1" t="s">
        <v>62</v>
      </c>
      <c r="E275" s="30" t="s">
        <v>388</v>
      </c>
    </row>
    <row r="276">
      <c r="A276" s="1" t="s">
        <v>55</v>
      </c>
      <c r="B276" s="28">
        <v>68</v>
      </c>
      <c r="C276" s="29" t="s">
        <v>730</v>
      </c>
      <c r="D276" s="28" t="s">
        <v>57</v>
      </c>
      <c r="E276" s="30" t="s">
        <v>731</v>
      </c>
      <c r="F276" s="31" t="s">
        <v>90</v>
      </c>
      <c r="G276" s="32">
        <v>1</v>
      </c>
      <c r="H276" s="32">
        <v>0</v>
      </c>
      <c r="I276" s="33">
        <f>ROUND(G276*H276,P4)</f>
        <v>0</v>
      </c>
      <c r="J276" s="28"/>
      <c r="K276" s="28"/>
      <c r="L276" s="33">
        <v>0</v>
      </c>
      <c r="M276" s="20">
        <f>ROUND(G276*L276,P4)</f>
        <v>0</v>
      </c>
      <c r="N276" s="38" t="s">
        <v>57</v>
      </c>
      <c r="O276" s="35">
        <f>M276*AA276</f>
        <v>0</v>
      </c>
      <c r="P276" s="1">
        <v>3</v>
      </c>
      <c r="AA276" s="1">
        <f>IF(P276=1,$O$3,IF(P276=2,$O$4,$O$5))</f>
        <v>0</v>
      </c>
    </row>
    <row r="277">
      <c r="A277" s="1" t="s">
        <v>60</v>
      </c>
      <c r="E277" s="30" t="s">
        <v>57</v>
      </c>
    </row>
    <row r="278" ht="52.8">
      <c r="A278" s="1" t="s">
        <v>61</v>
      </c>
      <c r="E278" s="39" t="s">
        <v>432</v>
      </c>
    </row>
    <row r="279">
      <c r="A279" s="1" t="s">
        <v>62</v>
      </c>
      <c r="E279" s="30" t="s">
        <v>388</v>
      </c>
    </row>
    <row r="280">
      <c r="A280" s="1" t="s">
        <v>55</v>
      </c>
      <c r="B280" s="28">
        <v>69</v>
      </c>
      <c r="C280" s="29" t="s">
        <v>732</v>
      </c>
      <c r="D280" s="28" t="s">
        <v>57</v>
      </c>
      <c r="E280" s="30" t="s">
        <v>733</v>
      </c>
      <c r="F280" s="31" t="s">
        <v>90</v>
      </c>
      <c r="G280" s="32">
        <v>2</v>
      </c>
      <c r="H280" s="32">
        <v>0</v>
      </c>
      <c r="I280" s="33">
        <f>ROUND(G280*H280,P4)</f>
        <v>0</v>
      </c>
      <c r="J280" s="28"/>
      <c r="K280" s="28"/>
      <c r="L280" s="33">
        <v>0</v>
      </c>
      <c r="M280" s="20">
        <f>ROUND(G280*L280,P4)</f>
        <v>0</v>
      </c>
      <c r="N280" s="38" t="s">
        <v>57</v>
      </c>
      <c r="O280" s="35">
        <f>M280*AA280</f>
        <v>0</v>
      </c>
      <c r="P280" s="1">
        <v>3</v>
      </c>
      <c r="AA280" s="1">
        <f>IF(P280=1,$O$3,IF(P280=2,$O$4,$O$5))</f>
        <v>0</v>
      </c>
    </row>
    <row r="281">
      <c r="A281" s="1" t="s">
        <v>60</v>
      </c>
      <c r="E281" s="30" t="s">
        <v>57</v>
      </c>
    </row>
    <row r="282" ht="52.8">
      <c r="A282" s="1" t="s">
        <v>61</v>
      </c>
      <c r="E282" s="39" t="s">
        <v>414</v>
      </c>
    </row>
    <row r="283">
      <c r="A283" s="1" t="s">
        <v>62</v>
      </c>
      <c r="E283" s="30" t="s">
        <v>388</v>
      </c>
    </row>
    <row r="284">
      <c r="A284" s="1" t="s">
        <v>55</v>
      </c>
      <c r="B284" s="28">
        <v>70</v>
      </c>
      <c r="C284" s="29" t="s">
        <v>734</v>
      </c>
      <c r="D284" s="28" t="s">
        <v>57</v>
      </c>
      <c r="E284" s="30" t="s">
        <v>735</v>
      </c>
      <c r="F284" s="31" t="s">
        <v>90</v>
      </c>
      <c r="G284" s="32">
        <v>1</v>
      </c>
      <c r="H284" s="32">
        <v>0</v>
      </c>
      <c r="I284" s="33">
        <f>ROUND(G284*H284,P4)</f>
        <v>0</v>
      </c>
      <c r="J284" s="28"/>
      <c r="K284" s="28"/>
      <c r="L284" s="33">
        <v>0</v>
      </c>
      <c r="M284" s="20">
        <f>ROUND(G284*L284,P4)</f>
        <v>0</v>
      </c>
      <c r="N284" s="38" t="s">
        <v>57</v>
      </c>
      <c r="O284" s="35">
        <f>M284*AA284</f>
        <v>0</v>
      </c>
      <c r="P284" s="1">
        <v>3</v>
      </c>
      <c r="AA284" s="1">
        <f>IF(P284=1,$O$3,IF(P284=2,$O$4,$O$5))</f>
        <v>0</v>
      </c>
    </row>
    <row r="285">
      <c r="A285" s="1" t="s">
        <v>60</v>
      </c>
      <c r="E285" s="30" t="s">
        <v>57</v>
      </c>
    </row>
    <row r="286" ht="52.8">
      <c r="A286" s="1" t="s">
        <v>61</v>
      </c>
      <c r="E286" s="39" t="s">
        <v>432</v>
      </c>
    </row>
    <row r="287">
      <c r="A287" s="1" t="s">
        <v>62</v>
      </c>
      <c r="E287" s="30" t="s">
        <v>388</v>
      </c>
    </row>
    <row r="288">
      <c r="A288" s="1" t="s">
        <v>55</v>
      </c>
      <c r="B288" s="28">
        <v>71</v>
      </c>
      <c r="C288" s="29" t="s">
        <v>736</v>
      </c>
      <c r="D288" s="28" t="s">
        <v>57</v>
      </c>
      <c r="E288" s="30" t="s">
        <v>737</v>
      </c>
      <c r="F288" s="31" t="s">
        <v>90</v>
      </c>
      <c r="G288" s="32">
        <v>1</v>
      </c>
      <c r="H288" s="32">
        <v>0</v>
      </c>
      <c r="I288" s="33">
        <f>ROUND(G288*H288,P4)</f>
        <v>0</v>
      </c>
      <c r="J288" s="28"/>
      <c r="K288" s="28"/>
      <c r="L288" s="33">
        <v>0</v>
      </c>
      <c r="M288" s="20">
        <f>ROUND(G288*L288,P4)</f>
        <v>0</v>
      </c>
      <c r="N288" s="38" t="s">
        <v>57</v>
      </c>
      <c r="O288" s="35">
        <f>M288*AA288</f>
        <v>0</v>
      </c>
      <c r="P288" s="1">
        <v>3</v>
      </c>
      <c r="AA288" s="1">
        <f>IF(P288=1,$O$3,IF(P288=2,$O$4,$O$5))</f>
        <v>0</v>
      </c>
    </row>
    <row r="289">
      <c r="A289" s="1" t="s">
        <v>60</v>
      </c>
      <c r="E289" s="30" t="s">
        <v>57</v>
      </c>
    </row>
    <row r="290" ht="52.8">
      <c r="A290" s="1" t="s">
        <v>61</v>
      </c>
      <c r="E290" s="39" t="s">
        <v>432</v>
      </c>
    </row>
    <row r="291">
      <c r="A291" s="1" t="s">
        <v>62</v>
      </c>
      <c r="E291" s="30" t="s">
        <v>388</v>
      </c>
    </row>
    <row r="292">
      <c r="A292" s="1" t="s">
        <v>55</v>
      </c>
      <c r="B292" s="28">
        <v>72</v>
      </c>
      <c r="C292" s="29" t="s">
        <v>738</v>
      </c>
      <c r="D292" s="28" t="s">
        <v>57</v>
      </c>
      <c r="E292" s="30" t="s">
        <v>739</v>
      </c>
      <c r="F292" s="31" t="s">
        <v>90</v>
      </c>
      <c r="G292" s="32">
        <v>1</v>
      </c>
      <c r="H292" s="32">
        <v>0</v>
      </c>
      <c r="I292" s="33">
        <f>ROUND(G292*H292,P4)</f>
        <v>0</v>
      </c>
      <c r="J292" s="28"/>
      <c r="K292" s="28"/>
      <c r="L292" s="33">
        <v>0</v>
      </c>
      <c r="M292" s="20">
        <f>ROUND(G292*L292,P4)</f>
        <v>0</v>
      </c>
      <c r="N292" s="38" t="s">
        <v>57</v>
      </c>
      <c r="O292" s="35">
        <f>M292*AA292</f>
        <v>0</v>
      </c>
      <c r="P292" s="1">
        <v>3</v>
      </c>
      <c r="AA292" s="1">
        <f>IF(P292=1,$O$3,IF(P292=2,$O$4,$O$5))</f>
        <v>0</v>
      </c>
    </row>
    <row r="293">
      <c r="A293" s="1" t="s">
        <v>60</v>
      </c>
      <c r="E293" s="30" t="s">
        <v>57</v>
      </c>
    </row>
    <row r="294" ht="52.8">
      <c r="A294" s="1" t="s">
        <v>61</v>
      </c>
      <c r="E294" s="39" t="s">
        <v>432</v>
      </c>
    </row>
    <row r="295">
      <c r="A295" s="1" t="s">
        <v>62</v>
      </c>
      <c r="E295" s="30" t="s">
        <v>388</v>
      </c>
    </row>
    <row r="296">
      <c r="A296" s="1" t="s">
        <v>55</v>
      </c>
      <c r="B296" s="28">
        <v>73</v>
      </c>
      <c r="C296" s="29" t="s">
        <v>740</v>
      </c>
      <c r="D296" s="28" t="s">
        <v>57</v>
      </c>
      <c r="E296" s="30" t="s">
        <v>741</v>
      </c>
      <c r="F296" s="31" t="s">
        <v>90</v>
      </c>
      <c r="G296" s="32">
        <v>1</v>
      </c>
      <c r="H296" s="32">
        <v>0</v>
      </c>
      <c r="I296" s="33">
        <f>ROUND(G296*H296,P4)</f>
        <v>0</v>
      </c>
      <c r="J296" s="28"/>
      <c r="K296" s="28"/>
      <c r="L296" s="33">
        <v>0</v>
      </c>
      <c r="M296" s="20">
        <f>ROUND(G296*L296,P4)</f>
        <v>0</v>
      </c>
      <c r="N296" s="38" t="s">
        <v>57</v>
      </c>
      <c r="O296" s="35">
        <f>M296*AA296</f>
        <v>0</v>
      </c>
      <c r="P296" s="1">
        <v>3</v>
      </c>
      <c r="AA296" s="1">
        <f>IF(P296=1,$O$3,IF(P296=2,$O$4,$O$5))</f>
        <v>0</v>
      </c>
    </row>
    <row r="297">
      <c r="A297" s="1" t="s">
        <v>60</v>
      </c>
      <c r="E297" s="30" t="s">
        <v>57</v>
      </c>
    </row>
    <row r="298" ht="52.8">
      <c r="A298" s="1" t="s">
        <v>61</v>
      </c>
      <c r="E298" s="39" t="s">
        <v>432</v>
      </c>
    </row>
    <row r="299">
      <c r="A299" s="1" t="s">
        <v>62</v>
      </c>
      <c r="E299" s="30" t="s">
        <v>388</v>
      </c>
    </row>
    <row r="300">
      <c r="A300" s="1" t="s">
        <v>55</v>
      </c>
      <c r="B300" s="28">
        <v>74</v>
      </c>
      <c r="C300" s="29" t="s">
        <v>742</v>
      </c>
      <c r="D300" s="28" t="s">
        <v>57</v>
      </c>
      <c r="E300" s="30" t="s">
        <v>743</v>
      </c>
      <c r="F300" s="31" t="s">
        <v>90</v>
      </c>
      <c r="G300" s="32">
        <v>1</v>
      </c>
      <c r="H300" s="32">
        <v>0</v>
      </c>
      <c r="I300" s="33">
        <f>ROUND(G300*H300,P4)</f>
        <v>0</v>
      </c>
      <c r="J300" s="28"/>
      <c r="K300" s="28"/>
      <c r="L300" s="33">
        <v>0</v>
      </c>
      <c r="M300" s="20">
        <f>ROUND(G300*L300,P4)</f>
        <v>0</v>
      </c>
      <c r="N300" s="38" t="s">
        <v>57</v>
      </c>
      <c r="O300" s="35">
        <f>M300*AA300</f>
        <v>0</v>
      </c>
      <c r="P300" s="1">
        <v>3</v>
      </c>
      <c r="AA300" s="1">
        <f>IF(P300=1,$O$3,IF(P300=2,$O$4,$O$5))</f>
        <v>0</v>
      </c>
    </row>
    <row r="301">
      <c r="A301" s="1" t="s">
        <v>60</v>
      </c>
      <c r="E301" s="30" t="s">
        <v>57</v>
      </c>
    </row>
    <row r="302" ht="52.8">
      <c r="A302" s="1" t="s">
        <v>61</v>
      </c>
      <c r="E302" s="39" t="s">
        <v>432</v>
      </c>
    </row>
    <row r="303">
      <c r="A303" s="1" t="s">
        <v>62</v>
      </c>
      <c r="E303" s="30" t="s">
        <v>388</v>
      </c>
    </row>
    <row r="304">
      <c r="A304" s="1" t="s">
        <v>55</v>
      </c>
      <c r="B304" s="28">
        <v>75</v>
      </c>
      <c r="C304" s="29" t="s">
        <v>744</v>
      </c>
      <c r="D304" s="28" t="s">
        <v>57</v>
      </c>
      <c r="E304" s="30" t="s">
        <v>745</v>
      </c>
      <c r="F304" s="31" t="s">
        <v>90</v>
      </c>
      <c r="G304" s="32">
        <v>1</v>
      </c>
      <c r="H304" s="32">
        <v>0</v>
      </c>
      <c r="I304" s="33">
        <f>ROUND(G304*H304,P4)</f>
        <v>0</v>
      </c>
      <c r="J304" s="28"/>
      <c r="K304" s="28"/>
      <c r="L304" s="33">
        <v>0</v>
      </c>
      <c r="M304" s="20">
        <f>ROUND(G304*L304,P4)</f>
        <v>0</v>
      </c>
      <c r="N304" s="38" t="s">
        <v>57</v>
      </c>
      <c r="O304" s="35">
        <f>M304*AA304</f>
        <v>0</v>
      </c>
      <c r="P304" s="1">
        <v>3</v>
      </c>
      <c r="AA304" s="1">
        <f>IF(P304=1,$O$3,IF(P304=2,$O$4,$O$5))</f>
        <v>0</v>
      </c>
    </row>
    <row r="305">
      <c r="A305" s="1" t="s">
        <v>60</v>
      </c>
      <c r="E305" s="30" t="s">
        <v>57</v>
      </c>
    </row>
    <row r="306" ht="52.8">
      <c r="A306" s="1" t="s">
        <v>61</v>
      </c>
      <c r="E306" s="39" t="s">
        <v>432</v>
      </c>
    </row>
    <row r="307">
      <c r="A307" s="1" t="s">
        <v>62</v>
      </c>
      <c r="E307" s="30" t="s">
        <v>388</v>
      </c>
    </row>
    <row r="308">
      <c r="A308" s="1" t="s">
        <v>55</v>
      </c>
      <c r="B308" s="28">
        <v>76</v>
      </c>
      <c r="C308" s="29" t="s">
        <v>746</v>
      </c>
      <c r="D308" s="28" t="s">
        <v>57</v>
      </c>
      <c r="E308" s="30" t="s">
        <v>747</v>
      </c>
      <c r="F308" s="31" t="s">
        <v>90</v>
      </c>
      <c r="G308" s="32">
        <v>1</v>
      </c>
      <c r="H308" s="32">
        <v>0</v>
      </c>
      <c r="I308" s="33">
        <f>ROUND(G308*H308,P4)</f>
        <v>0</v>
      </c>
      <c r="J308" s="28"/>
      <c r="K308" s="28"/>
      <c r="L308" s="33">
        <v>0</v>
      </c>
      <c r="M308" s="20">
        <f>ROUND(G308*L308,P4)</f>
        <v>0</v>
      </c>
      <c r="N308" s="38" t="s">
        <v>57</v>
      </c>
      <c r="O308" s="35">
        <f>M308*AA308</f>
        <v>0</v>
      </c>
      <c r="P308" s="1">
        <v>3</v>
      </c>
      <c r="AA308" s="1">
        <f>IF(P308=1,$O$3,IF(P308=2,$O$4,$O$5))</f>
        <v>0</v>
      </c>
    </row>
    <row r="309">
      <c r="A309" s="1" t="s">
        <v>60</v>
      </c>
      <c r="E309" s="30" t="s">
        <v>57</v>
      </c>
    </row>
    <row r="310" ht="52.8">
      <c r="A310" s="1" t="s">
        <v>61</v>
      </c>
      <c r="E310" s="39" t="s">
        <v>748</v>
      </c>
    </row>
    <row r="311">
      <c r="A311" s="1" t="s">
        <v>62</v>
      </c>
      <c r="E311" s="30" t="s">
        <v>388</v>
      </c>
    </row>
    <row r="312">
      <c r="A312" s="1" t="s">
        <v>55</v>
      </c>
      <c r="B312" s="28">
        <v>77</v>
      </c>
      <c r="C312" s="29" t="s">
        <v>749</v>
      </c>
      <c r="D312" s="28" t="s">
        <v>57</v>
      </c>
      <c r="E312" s="30" t="s">
        <v>750</v>
      </c>
      <c r="F312" s="31" t="s">
        <v>90</v>
      </c>
      <c r="G312" s="32">
        <v>1</v>
      </c>
      <c r="H312" s="32">
        <v>0</v>
      </c>
      <c r="I312" s="33">
        <f>ROUND(G312*H312,P4)</f>
        <v>0</v>
      </c>
      <c r="J312" s="28"/>
      <c r="K312" s="28"/>
      <c r="L312" s="33">
        <v>0</v>
      </c>
      <c r="M312" s="20">
        <f>ROUND(G312*L312,P4)</f>
        <v>0</v>
      </c>
      <c r="N312" s="38" t="s">
        <v>57</v>
      </c>
      <c r="O312" s="35">
        <f>M312*AA312</f>
        <v>0</v>
      </c>
      <c r="P312" s="1">
        <v>3</v>
      </c>
      <c r="AA312" s="1">
        <f>IF(P312=1,$O$3,IF(P312=2,$O$4,$O$5))</f>
        <v>0</v>
      </c>
    </row>
    <row r="313">
      <c r="A313" s="1" t="s">
        <v>60</v>
      </c>
      <c r="E313" s="30" t="s">
        <v>57</v>
      </c>
    </row>
    <row r="314" ht="52.8">
      <c r="A314" s="1" t="s">
        <v>61</v>
      </c>
      <c r="E314" s="39" t="s">
        <v>748</v>
      </c>
    </row>
    <row r="315">
      <c r="A315" s="1" t="s">
        <v>62</v>
      </c>
      <c r="E315" s="30" t="s">
        <v>388</v>
      </c>
    </row>
    <row r="316">
      <c r="A316" s="1" t="s">
        <v>55</v>
      </c>
      <c r="B316" s="28">
        <v>78</v>
      </c>
      <c r="C316" s="29" t="s">
        <v>751</v>
      </c>
      <c r="D316" s="28" t="s">
        <v>57</v>
      </c>
      <c r="E316" s="30" t="s">
        <v>752</v>
      </c>
      <c r="F316" s="31" t="s">
        <v>90</v>
      </c>
      <c r="G316" s="32">
        <v>1</v>
      </c>
      <c r="H316" s="32">
        <v>0</v>
      </c>
      <c r="I316" s="33">
        <f>ROUND(G316*H316,P4)</f>
        <v>0</v>
      </c>
      <c r="J316" s="28"/>
      <c r="K316" s="28"/>
      <c r="L316" s="33">
        <v>0</v>
      </c>
      <c r="M316" s="20">
        <f>ROUND(G316*L316,P4)</f>
        <v>0</v>
      </c>
      <c r="N316" s="38" t="s">
        <v>57</v>
      </c>
      <c r="O316" s="35">
        <f>M316*AA316</f>
        <v>0</v>
      </c>
      <c r="P316" s="1">
        <v>3</v>
      </c>
      <c r="AA316" s="1">
        <f>IF(P316=1,$O$3,IF(P316=2,$O$4,$O$5))</f>
        <v>0</v>
      </c>
    </row>
    <row r="317">
      <c r="A317" s="1" t="s">
        <v>60</v>
      </c>
      <c r="E317" s="30" t="s">
        <v>57</v>
      </c>
    </row>
    <row r="318" ht="52.8">
      <c r="A318" s="1" t="s">
        <v>61</v>
      </c>
      <c r="E318" s="39" t="s">
        <v>748</v>
      </c>
    </row>
    <row r="319">
      <c r="A319" s="1" t="s">
        <v>62</v>
      </c>
      <c r="E319" s="30" t="s">
        <v>388</v>
      </c>
    </row>
    <row r="320">
      <c r="A320" s="1" t="s">
        <v>55</v>
      </c>
      <c r="B320" s="28">
        <v>79</v>
      </c>
      <c r="C320" s="29" t="s">
        <v>753</v>
      </c>
      <c r="D320" s="28" t="s">
        <v>57</v>
      </c>
      <c r="E320" s="30" t="s">
        <v>754</v>
      </c>
      <c r="F320" s="31" t="s">
        <v>90</v>
      </c>
      <c r="G320" s="32">
        <v>1</v>
      </c>
      <c r="H320" s="32">
        <v>0</v>
      </c>
      <c r="I320" s="33">
        <f>ROUND(G320*H320,P4)</f>
        <v>0</v>
      </c>
      <c r="J320" s="28"/>
      <c r="K320" s="28"/>
      <c r="L320" s="33">
        <v>0</v>
      </c>
      <c r="M320" s="20">
        <f>ROUND(G320*L320,P4)</f>
        <v>0</v>
      </c>
      <c r="N320" s="38" t="s">
        <v>57</v>
      </c>
      <c r="O320" s="35">
        <f>M320*AA320</f>
        <v>0</v>
      </c>
      <c r="P320" s="1">
        <v>3</v>
      </c>
      <c r="AA320" s="1">
        <f>IF(P320=1,$O$3,IF(P320=2,$O$4,$O$5))</f>
        <v>0</v>
      </c>
    </row>
    <row r="321">
      <c r="A321" s="1" t="s">
        <v>60</v>
      </c>
      <c r="E321" s="30" t="s">
        <v>57</v>
      </c>
    </row>
    <row r="322" ht="52.8">
      <c r="A322" s="1" t="s">
        <v>61</v>
      </c>
      <c r="E322" s="39" t="s">
        <v>748</v>
      </c>
    </row>
    <row r="323">
      <c r="A323" s="1" t="s">
        <v>62</v>
      </c>
      <c r="E323" s="30" t="s">
        <v>388</v>
      </c>
    </row>
    <row r="324">
      <c r="A324" s="1" t="s">
        <v>55</v>
      </c>
      <c r="B324" s="28">
        <v>80</v>
      </c>
      <c r="C324" s="29" t="s">
        <v>755</v>
      </c>
      <c r="D324" s="28" t="s">
        <v>57</v>
      </c>
      <c r="E324" s="30" t="s">
        <v>756</v>
      </c>
      <c r="F324" s="31" t="s">
        <v>90</v>
      </c>
      <c r="G324" s="32">
        <v>5</v>
      </c>
      <c r="H324" s="32">
        <v>0</v>
      </c>
      <c r="I324" s="33">
        <f>ROUND(G324*H324,P4)</f>
        <v>0</v>
      </c>
      <c r="J324" s="28"/>
      <c r="K324" s="28"/>
      <c r="L324" s="33">
        <v>0</v>
      </c>
      <c r="M324" s="20">
        <f>ROUND(G324*L324,P4)</f>
        <v>0</v>
      </c>
      <c r="N324" s="38" t="s">
        <v>57</v>
      </c>
      <c r="O324" s="35">
        <f>M324*AA324</f>
        <v>0</v>
      </c>
      <c r="P324" s="1">
        <v>3</v>
      </c>
      <c r="AA324" s="1">
        <f>IF(P324=1,$O$3,IF(P324=2,$O$4,$O$5))</f>
        <v>0</v>
      </c>
    </row>
    <row r="325">
      <c r="A325" s="1" t="s">
        <v>60</v>
      </c>
      <c r="E325" s="30" t="s">
        <v>57</v>
      </c>
    </row>
    <row r="326" ht="52.8">
      <c r="A326" s="1" t="s">
        <v>61</v>
      </c>
      <c r="E326" s="39" t="s">
        <v>399</v>
      </c>
    </row>
    <row r="327">
      <c r="A327" s="1" t="s">
        <v>62</v>
      </c>
      <c r="E327" s="30" t="s">
        <v>388</v>
      </c>
    </row>
    <row r="328">
      <c r="A328" s="1" t="s">
        <v>55</v>
      </c>
      <c r="B328" s="28">
        <v>81</v>
      </c>
      <c r="C328" s="29" t="s">
        <v>757</v>
      </c>
      <c r="D328" s="28" t="s">
        <v>57</v>
      </c>
      <c r="E328" s="30" t="s">
        <v>758</v>
      </c>
      <c r="F328" s="31" t="s">
        <v>90</v>
      </c>
      <c r="G328" s="32">
        <v>5</v>
      </c>
      <c r="H328" s="32">
        <v>0</v>
      </c>
      <c r="I328" s="33">
        <f>ROUND(G328*H328,P4)</f>
        <v>0</v>
      </c>
      <c r="J328" s="28"/>
      <c r="K328" s="28"/>
      <c r="L328" s="33">
        <v>0</v>
      </c>
      <c r="M328" s="20">
        <f>ROUND(G328*L328,P4)</f>
        <v>0</v>
      </c>
      <c r="N328" s="38" t="s">
        <v>57</v>
      </c>
      <c r="O328" s="35">
        <f>M328*AA328</f>
        <v>0</v>
      </c>
      <c r="P328" s="1">
        <v>3</v>
      </c>
      <c r="AA328" s="1">
        <f>IF(P328=1,$O$3,IF(P328=2,$O$4,$O$5))</f>
        <v>0</v>
      </c>
    </row>
    <row r="329">
      <c r="A329" s="1" t="s">
        <v>60</v>
      </c>
      <c r="E329" s="30" t="s">
        <v>57</v>
      </c>
    </row>
    <row r="330" ht="52.8">
      <c r="A330" s="1" t="s">
        <v>61</v>
      </c>
      <c r="E330" s="39" t="s">
        <v>759</v>
      </c>
    </row>
    <row r="331">
      <c r="A331" s="1" t="s">
        <v>62</v>
      </c>
      <c r="E331" s="30" t="s">
        <v>388</v>
      </c>
    </row>
    <row r="332">
      <c r="A332" s="1" t="s">
        <v>55</v>
      </c>
      <c r="B332" s="28">
        <v>83</v>
      </c>
      <c r="C332" s="29" t="s">
        <v>760</v>
      </c>
      <c r="D332" s="28" t="s">
        <v>57</v>
      </c>
      <c r="E332" s="30" t="s">
        <v>761</v>
      </c>
      <c r="F332" s="31" t="s">
        <v>346</v>
      </c>
      <c r="G332" s="32">
        <v>24</v>
      </c>
      <c r="H332" s="32">
        <v>0</v>
      </c>
      <c r="I332" s="33">
        <f>ROUND(G332*H332,P4)</f>
        <v>0</v>
      </c>
      <c r="J332" s="28"/>
      <c r="K332" s="28"/>
      <c r="L332" s="33">
        <v>0</v>
      </c>
      <c r="M332" s="20">
        <f>ROUND(G332*L332,P4)</f>
        <v>0</v>
      </c>
      <c r="N332" s="38" t="s">
        <v>57</v>
      </c>
      <c r="O332" s="35">
        <f>M332*AA332</f>
        <v>0</v>
      </c>
      <c r="P332" s="1">
        <v>3</v>
      </c>
      <c r="AA332" s="1">
        <f>IF(P332=1,$O$3,IF(P332=2,$O$4,$O$5))</f>
        <v>0</v>
      </c>
    </row>
    <row r="333">
      <c r="A333" s="1" t="s">
        <v>60</v>
      </c>
      <c r="E333" s="30" t="s">
        <v>57</v>
      </c>
    </row>
    <row r="334" ht="52.8">
      <c r="A334" s="1" t="s">
        <v>61</v>
      </c>
      <c r="E334" s="39" t="s">
        <v>762</v>
      </c>
    </row>
    <row r="335">
      <c r="A335" s="1" t="s">
        <v>62</v>
      </c>
      <c r="E335" s="30" t="s">
        <v>388</v>
      </c>
    </row>
    <row r="336" ht="26.4">
      <c r="A336" s="1" t="s">
        <v>55</v>
      </c>
      <c r="B336" s="28">
        <v>84</v>
      </c>
      <c r="C336" s="29" t="s">
        <v>711</v>
      </c>
      <c r="D336" s="28" t="s">
        <v>379</v>
      </c>
      <c r="E336" s="30" t="s">
        <v>712</v>
      </c>
      <c r="F336" s="31" t="s">
        <v>90</v>
      </c>
      <c r="G336" s="32">
        <v>8</v>
      </c>
      <c r="H336" s="32">
        <v>0</v>
      </c>
      <c r="I336" s="33">
        <f>ROUND(G336*H336,P4)</f>
        <v>0</v>
      </c>
      <c r="J336" s="28"/>
      <c r="K336" s="28"/>
      <c r="L336" s="33">
        <v>0</v>
      </c>
      <c r="M336" s="20">
        <f>ROUND(G336*L336,P4)</f>
        <v>0</v>
      </c>
      <c r="N336" s="38" t="s">
        <v>57</v>
      </c>
      <c r="O336" s="35">
        <f>M336*AA336</f>
        <v>0</v>
      </c>
      <c r="P336" s="1">
        <v>3</v>
      </c>
      <c r="AA336" s="1">
        <f>IF(P336=1,$O$3,IF(P336=2,$O$4,$O$5))</f>
        <v>0</v>
      </c>
    </row>
    <row r="337">
      <c r="A337" s="1" t="s">
        <v>60</v>
      </c>
      <c r="E337" s="30" t="s">
        <v>57</v>
      </c>
    </row>
    <row r="338" ht="52.8">
      <c r="A338" s="1" t="s">
        <v>61</v>
      </c>
      <c r="E338" s="39" t="s">
        <v>532</v>
      </c>
    </row>
    <row r="339">
      <c r="A339" s="1" t="s">
        <v>62</v>
      </c>
      <c r="E339" s="30" t="s">
        <v>388</v>
      </c>
    </row>
    <row r="340">
      <c r="A340" s="1" t="s">
        <v>55</v>
      </c>
      <c r="B340" s="28">
        <v>85</v>
      </c>
      <c r="C340" s="29" t="s">
        <v>763</v>
      </c>
      <c r="D340" s="28" t="s">
        <v>57</v>
      </c>
      <c r="E340" s="30" t="s">
        <v>764</v>
      </c>
      <c r="F340" s="31" t="s">
        <v>90</v>
      </c>
      <c r="G340" s="32">
        <v>1</v>
      </c>
      <c r="H340" s="32">
        <v>0</v>
      </c>
      <c r="I340" s="33">
        <f>ROUND(G340*H340,P4)</f>
        <v>0</v>
      </c>
      <c r="J340" s="28"/>
      <c r="K340" s="28"/>
      <c r="L340" s="33">
        <v>0</v>
      </c>
      <c r="M340" s="20">
        <f>ROUND(G340*L340,P4)</f>
        <v>0</v>
      </c>
      <c r="N340" s="38" t="s">
        <v>57</v>
      </c>
      <c r="O340" s="35">
        <f>M340*AA340</f>
        <v>0</v>
      </c>
      <c r="P340" s="1">
        <v>3</v>
      </c>
      <c r="AA340" s="1">
        <f>IF(P340=1,$O$3,IF(P340=2,$O$4,$O$5))</f>
        <v>0</v>
      </c>
    </row>
    <row r="341">
      <c r="A341" s="1" t="s">
        <v>60</v>
      </c>
      <c r="E341" s="30" t="s">
        <v>57</v>
      </c>
    </row>
    <row r="342" ht="52.8">
      <c r="A342" s="1" t="s">
        <v>61</v>
      </c>
      <c r="E342" s="39" t="s">
        <v>432</v>
      </c>
    </row>
    <row r="343" ht="92.4">
      <c r="A343" s="1" t="s">
        <v>62</v>
      </c>
      <c r="E343" s="30" t="s">
        <v>765</v>
      </c>
    </row>
    <row r="344">
      <c r="A344" s="1" t="s">
        <v>55</v>
      </c>
      <c r="B344" s="28">
        <v>86</v>
      </c>
      <c r="C344" s="29" t="s">
        <v>766</v>
      </c>
      <c r="D344" s="28" t="s">
        <v>57</v>
      </c>
      <c r="E344" s="30" t="s">
        <v>767</v>
      </c>
      <c r="F344" s="31" t="s">
        <v>346</v>
      </c>
      <c r="G344" s="32">
        <v>48</v>
      </c>
      <c r="H344" s="32">
        <v>0</v>
      </c>
      <c r="I344" s="33">
        <f>ROUND(G344*H344,P4)</f>
        <v>0</v>
      </c>
      <c r="J344" s="28"/>
      <c r="K344" s="28"/>
      <c r="L344" s="33">
        <v>0</v>
      </c>
      <c r="M344" s="20">
        <f>ROUND(G344*L344,P4)</f>
        <v>0</v>
      </c>
      <c r="N344" s="38" t="s">
        <v>57</v>
      </c>
      <c r="O344" s="35">
        <f>M344*AA344</f>
        <v>0</v>
      </c>
      <c r="P344" s="1">
        <v>3</v>
      </c>
      <c r="AA344" s="1">
        <f>IF(P344=1,$O$3,IF(P344=2,$O$4,$O$5))</f>
        <v>0</v>
      </c>
    </row>
    <row r="345">
      <c r="A345" s="1" t="s">
        <v>60</v>
      </c>
      <c r="E345" s="30" t="s">
        <v>57</v>
      </c>
    </row>
    <row r="346" ht="52.8">
      <c r="A346" s="1" t="s">
        <v>61</v>
      </c>
      <c r="E346" s="39" t="s">
        <v>563</v>
      </c>
    </row>
    <row r="347">
      <c r="A347" s="1" t="s">
        <v>62</v>
      </c>
      <c r="E347" s="30" t="s">
        <v>388</v>
      </c>
    </row>
    <row r="348">
      <c r="A348" s="1" t="s">
        <v>55</v>
      </c>
      <c r="B348" s="28">
        <v>87</v>
      </c>
      <c r="C348" s="29" t="s">
        <v>768</v>
      </c>
      <c r="D348" s="28" t="s">
        <v>57</v>
      </c>
      <c r="E348" s="30" t="s">
        <v>769</v>
      </c>
      <c r="F348" s="31" t="s">
        <v>346</v>
      </c>
      <c r="G348" s="32">
        <v>8</v>
      </c>
      <c r="H348" s="32">
        <v>0</v>
      </c>
      <c r="I348" s="33">
        <f>ROUND(G348*H348,P4)</f>
        <v>0</v>
      </c>
      <c r="J348" s="28"/>
      <c r="K348" s="28"/>
      <c r="L348" s="33">
        <v>0</v>
      </c>
      <c r="M348" s="20">
        <f>ROUND(G348*L348,P4)</f>
        <v>0</v>
      </c>
      <c r="N348" s="38" t="s">
        <v>57</v>
      </c>
      <c r="O348" s="35">
        <f>M348*AA348</f>
        <v>0</v>
      </c>
      <c r="P348" s="1">
        <v>3</v>
      </c>
      <c r="AA348" s="1">
        <f>IF(P348=1,$O$3,IF(P348=2,$O$4,$O$5))</f>
        <v>0</v>
      </c>
    </row>
    <row r="349">
      <c r="A349" s="1" t="s">
        <v>60</v>
      </c>
      <c r="E349" s="30" t="s">
        <v>57</v>
      </c>
    </row>
    <row r="350" ht="52.8">
      <c r="A350" s="1" t="s">
        <v>61</v>
      </c>
      <c r="E350" s="39" t="s">
        <v>532</v>
      </c>
    </row>
    <row r="351">
      <c r="A351" s="1" t="s">
        <v>62</v>
      </c>
      <c r="E351" s="30" t="s">
        <v>388</v>
      </c>
    </row>
    <row r="352">
      <c r="A352" s="1" t="s">
        <v>55</v>
      </c>
      <c r="B352" s="28">
        <v>88</v>
      </c>
      <c r="C352" s="29" t="s">
        <v>770</v>
      </c>
      <c r="D352" s="28" t="s">
        <v>57</v>
      </c>
      <c r="E352" s="30" t="s">
        <v>771</v>
      </c>
      <c r="F352" s="31" t="s">
        <v>346</v>
      </c>
      <c r="G352" s="32">
        <v>8</v>
      </c>
      <c r="H352" s="32">
        <v>0</v>
      </c>
      <c r="I352" s="33">
        <f>ROUND(G352*H352,P4)</f>
        <v>0</v>
      </c>
      <c r="J352" s="28"/>
      <c r="K352" s="28"/>
      <c r="L352" s="33">
        <v>0</v>
      </c>
      <c r="M352" s="20">
        <f>ROUND(G352*L352,P4)</f>
        <v>0</v>
      </c>
      <c r="N352" s="38" t="s">
        <v>57</v>
      </c>
      <c r="O352" s="35">
        <f>M352*AA352</f>
        <v>0</v>
      </c>
      <c r="P352" s="1">
        <v>3</v>
      </c>
      <c r="AA352" s="1">
        <f>IF(P352=1,$O$3,IF(P352=2,$O$4,$O$5))</f>
        <v>0</v>
      </c>
    </row>
    <row r="353">
      <c r="A353" s="1" t="s">
        <v>60</v>
      </c>
      <c r="E353" s="30" t="s">
        <v>57</v>
      </c>
    </row>
    <row r="354" ht="52.8">
      <c r="A354" s="1" t="s">
        <v>61</v>
      </c>
      <c r="E354" s="39" t="s">
        <v>532</v>
      </c>
    </row>
    <row r="355">
      <c r="A355" s="1" t="s">
        <v>62</v>
      </c>
      <c r="E355" s="30" t="s">
        <v>388</v>
      </c>
    </row>
    <row r="356">
      <c r="A356" s="1" t="s">
        <v>55</v>
      </c>
      <c r="B356" s="28">
        <v>89</v>
      </c>
      <c r="C356" s="29" t="s">
        <v>772</v>
      </c>
      <c r="D356" s="28" t="s">
        <v>57</v>
      </c>
      <c r="E356" s="30" t="s">
        <v>773</v>
      </c>
      <c r="F356" s="31" t="s">
        <v>346</v>
      </c>
      <c r="G356" s="32">
        <v>24</v>
      </c>
      <c r="H356" s="32">
        <v>0</v>
      </c>
      <c r="I356" s="33">
        <f>ROUND(G356*H356,P4)</f>
        <v>0</v>
      </c>
      <c r="J356" s="28"/>
      <c r="K356" s="28"/>
      <c r="L356" s="33">
        <v>0</v>
      </c>
      <c r="M356" s="20">
        <f>ROUND(G356*L356,P4)</f>
        <v>0</v>
      </c>
      <c r="N356" s="38" t="s">
        <v>57</v>
      </c>
      <c r="O356" s="35">
        <f>M356*AA356</f>
        <v>0</v>
      </c>
      <c r="P356" s="1">
        <v>3</v>
      </c>
      <c r="AA356" s="1">
        <f>IF(P356=1,$O$3,IF(P356=2,$O$4,$O$5))</f>
        <v>0</v>
      </c>
    </row>
    <row r="357">
      <c r="A357" s="1" t="s">
        <v>60</v>
      </c>
      <c r="E357" s="30" t="s">
        <v>57</v>
      </c>
    </row>
    <row r="358" ht="52.8">
      <c r="A358" s="1" t="s">
        <v>61</v>
      </c>
      <c r="E358" s="39" t="s">
        <v>762</v>
      </c>
    </row>
    <row r="359">
      <c r="A359" s="1" t="s">
        <v>62</v>
      </c>
      <c r="E359" s="30" t="s">
        <v>388</v>
      </c>
    </row>
    <row r="360">
      <c r="A360" s="1" t="s">
        <v>55</v>
      </c>
      <c r="B360" s="28">
        <v>90</v>
      </c>
      <c r="C360" s="29" t="s">
        <v>774</v>
      </c>
      <c r="D360" s="28" t="s">
        <v>57</v>
      </c>
      <c r="E360" s="30" t="s">
        <v>775</v>
      </c>
      <c r="F360" s="31" t="s">
        <v>346</v>
      </c>
      <c r="G360" s="32">
        <v>8</v>
      </c>
      <c r="H360" s="32">
        <v>0</v>
      </c>
      <c r="I360" s="33">
        <f>ROUND(G360*H360,P4)</f>
        <v>0</v>
      </c>
      <c r="J360" s="28"/>
      <c r="K360" s="28"/>
      <c r="L360" s="33">
        <v>0</v>
      </c>
      <c r="M360" s="20">
        <f>ROUND(G360*L360,P4)</f>
        <v>0</v>
      </c>
      <c r="N360" s="38" t="s">
        <v>57</v>
      </c>
      <c r="O360" s="35">
        <f>M360*AA360</f>
        <v>0</v>
      </c>
      <c r="P360" s="1">
        <v>3</v>
      </c>
      <c r="AA360" s="1">
        <f>IF(P360=1,$O$3,IF(P360=2,$O$4,$O$5))</f>
        <v>0</v>
      </c>
    </row>
    <row r="361">
      <c r="A361" s="1" t="s">
        <v>60</v>
      </c>
      <c r="E361" s="30" t="s">
        <v>57</v>
      </c>
    </row>
    <row r="362" ht="52.8">
      <c r="A362" s="1" t="s">
        <v>61</v>
      </c>
      <c r="E362" s="39" t="s">
        <v>532</v>
      </c>
    </row>
    <row r="363">
      <c r="A363" s="1" t="s">
        <v>62</v>
      </c>
      <c r="E363" s="30" t="s">
        <v>388</v>
      </c>
    </row>
    <row r="364">
      <c r="A364" s="1" t="s">
        <v>55</v>
      </c>
      <c r="B364" s="28">
        <v>91</v>
      </c>
      <c r="C364" s="29" t="s">
        <v>776</v>
      </c>
      <c r="D364" s="28" t="s">
        <v>57</v>
      </c>
      <c r="E364" s="30" t="s">
        <v>777</v>
      </c>
      <c r="F364" s="31" t="s">
        <v>346</v>
      </c>
      <c r="G364" s="32">
        <v>8</v>
      </c>
      <c r="H364" s="32">
        <v>0</v>
      </c>
      <c r="I364" s="33">
        <f>ROUND(G364*H364,P4)</f>
        <v>0</v>
      </c>
      <c r="J364" s="28"/>
      <c r="K364" s="28"/>
      <c r="L364" s="33">
        <v>0</v>
      </c>
      <c r="M364" s="20">
        <f>ROUND(G364*L364,P4)</f>
        <v>0</v>
      </c>
      <c r="N364" s="38" t="s">
        <v>57</v>
      </c>
      <c r="O364" s="35">
        <f>M364*AA364</f>
        <v>0</v>
      </c>
      <c r="P364" s="1">
        <v>3</v>
      </c>
      <c r="AA364" s="1">
        <f>IF(P364=1,$O$3,IF(P364=2,$O$4,$O$5))</f>
        <v>0</v>
      </c>
    </row>
    <row r="365">
      <c r="A365" s="1" t="s">
        <v>60</v>
      </c>
      <c r="E365" s="30" t="s">
        <v>57</v>
      </c>
    </row>
    <row r="366" ht="52.8">
      <c r="A366" s="1" t="s">
        <v>61</v>
      </c>
      <c r="E366" s="39" t="s">
        <v>532</v>
      </c>
    </row>
    <row r="367">
      <c r="A367" s="1" t="s">
        <v>62</v>
      </c>
      <c r="E367" s="30" t="s">
        <v>388</v>
      </c>
    </row>
    <row r="368" ht="26.4">
      <c r="A368" s="1" t="s">
        <v>55</v>
      </c>
      <c r="B368" s="28">
        <v>92</v>
      </c>
      <c r="C368" s="29" t="s">
        <v>655</v>
      </c>
      <c r="D368" s="28" t="s">
        <v>57</v>
      </c>
      <c r="E368" s="30" t="s">
        <v>656</v>
      </c>
      <c r="F368" s="31" t="s">
        <v>90</v>
      </c>
      <c r="G368" s="32">
        <v>1</v>
      </c>
      <c r="H368" s="32">
        <v>0</v>
      </c>
      <c r="I368" s="33">
        <f>ROUND(G368*H368,P4)</f>
        <v>0</v>
      </c>
      <c r="J368" s="28"/>
      <c r="K368" s="28"/>
      <c r="L368" s="33">
        <v>0</v>
      </c>
      <c r="M368" s="20">
        <f>ROUND(G368*L368,P4)</f>
        <v>0</v>
      </c>
      <c r="N368" s="38" t="s">
        <v>57</v>
      </c>
      <c r="O368" s="35">
        <f>M368*AA368</f>
        <v>0</v>
      </c>
      <c r="P368" s="1">
        <v>3</v>
      </c>
      <c r="AA368" s="1">
        <f>IF(P368=1,$O$3,IF(P368=2,$O$4,$O$5))</f>
        <v>0</v>
      </c>
    </row>
    <row r="369">
      <c r="A369" s="1" t="s">
        <v>60</v>
      </c>
      <c r="E369" s="30" t="s">
        <v>57</v>
      </c>
    </row>
    <row r="370" ht="52.8">
      <c r="A370" s="1" t="s">
        <v>61</v>
      </c>
      <c r="E370" s="39" t="s">
        <v>432</v>
      </c>
    </row>
    <row r="371">
      <c r="A371" s="1" t="s">
        <v>62</v>
      </c>
      <c r="E371" s="30" t="s">
        <v>388</v>
      </c>
    </row>
    <row r="372" ht="39.6">
      <c r="A372" s="1" t="s">
        <v>55</v>
      </c>
      <c r="B372" s="28">
        <v>93</v>
      </c>
      <c r="C372" s="29" t="s">
        <v>778</v>
      </c>
      <c r="D372" s="28" t="s">
        <v>57</v>
      </c>
      <c r="E372" s="30" t="s">
        <v>779</v>
      </c>
      <c r="F372" s="31" t="s">
        <v>90</v>
      </c>
      <c r="G372" s="32">
        <v>2</v>
      </c>
      <c r="H372" s="32">
        <v>0</v>
      </c>
      <c r="I372" s="33">
        <f>ROUND(G372*H372,P4)</f>
        <v>0</v>
      </c>
      <c r="J372" s="28"/>
      <c r="K372" s="28"/>
      <c r="L372" s="33">
        <v>0</v>
      </c>
      <c r="M372" s="20">
        <f>ROUND(G372*L372,P4)</f>
        <v>0</v>
      </c>
      <c r="N372" s="38" t="s">
        <v>57</v>
      </c>
      <c r="O372" s="35">
        <f>M372*AA372</f>
        <v>0</v>
      </c>
      <c r="P372" s="1">
        <v>3</v>
      </c>
      <c r="AA372" s="1">
        <f>IF(P372=1,$O$3,IF(P372=2,$O$4,$O$5))</f>
        <v>0</v>
      </c>
    </row>
    <row r="373">
      <c r="A373" s="1" t="s">
        <v>60</v>
      </c>
      <c r="E373" s="30" t="s">
        <v>57</v>
      </c>
    </row>
    <row r="374" ht="52.8">
      <c r="A374" s="1" t="s">
        <v>61</v>
      </c>
      <c r="E374" s="39" t="s">
        <v>414</v>
      </c>
    </row>
    <row r="375">
      <c r="A375" s="1" t="s">
        <v>62</v>
      </c>
      <c r="E375" s="30" t="s">
        <v>388</v>
      </c>
    </row>
    <row r="376">
      <c r="A376" s="1" t="s">
        <v>55</v>
      </c>
      <c r="B376" s="28">
        <v>94</v>
      </c>
      <c r="C376" s="29" t="s">
        <v>780</v>
      </c>
      <c r="D376" s="28" t="s">
        <v>57</v>
      </c>
      <c r="E376" s="30" t="s">
        <v>781</v>
      </c>
      <c r="F376" s="31" t="s">
        <v>90</v>
      </c>
      <c r="G376" s="32">
        <v>12</v>
      </c>
      <c r="H376" s="32">
        <v>0</v>
      </c>
      <c r="I376" s="33">
        <f>ROUND(G376*H376,P4)</f>
        <v>0</v>
      </c>
      <c r="J376" s="28"/>
      <c r="K376" s="28"/>
      <c r="L376" s="33">
        <v>0</v>
      </c>
      <c r="M376" s="20">
        <f>ROUND(G376*L376,P4)</f>
        <v>0</v>
      </c>
      <c r="N376" s="38" t="s">
        <v>57</v>
      </c>
      <c r="O376" s="35">
        <f>M376*AA376</f>
        <v>0</v>
      </c>
      <c r="P376" s="1">
        <v>3</v>
      </c>
      <c r="AA376" s="1">
        <f>IF(P376=1,$O$3,IF(P376=2,$O$4,$O$5))</f>
        <v>0</v>
      </c>
    </row>
    <row r="377">
      <c r="A377" s="1" t="s">
        <v>60</v>
      </c>
      <c r="E377" s="30" t="s">
        <v>57</v>
      </c>
    </row>
    <row r="378" ht="52.8">
      <c r="A378" s="1" t="s">
        <v>61</v>
      </c>
      <c r="E378" s="39" t="s">
        <v>568</v>
      </c>
    </row>
    <row r="379">
      <c r="A379" s="1" t="s">
        <v>62</v>
      </c>
      <c r="E379" s="30" t="s">
        <v>388</v>
      </c>
    </row>
    <row r="380">
      <c r="A380" s="1" t="s">
        <v>55</v>
      </c>
      <c r="B380" s="28">
        <v>95</v>
      </c>
      <c r="C380" s="29" t="s">
        <v>782</v>
      </c>
      <c r="D380" s="28" t="s">
        <v>57</v>
      </c>
      <c r="E380" s="30" t="s">
        <v>783</v>
      </c>
      <c r="F380" s="31" t="s">
        <v>90</v>
      </c>
      <c r="G380" s="32">
        <v>3</v>
      </c>
      <c r="H380" s="32">
        <v>0</v>
      </c>
      <c r="I380" s="33">
        <f>ROUND(G380*H380,P4)</f>
        <v>0</v>
      </c>
      <c r="J380" s="28"/>
      <c r="K380" s="28"/>
      <c r="L380" s="33">
        <v>0</v>
      </c>
      <c r="M380" s="20">
        <f>ROUND(G380*L380,P4)</f>
        <v>0</v>
      </c>
      <c r="N380" s="38" t="s">
        <v>57</v>
      </c>
      <c r="O380" s="35">
        <f>M380*AA380</f>
        <v>0</v>
      </c>
      <c r="P380" s="1">
        <v>3</v>
      </c>
      <c r="AA380" s="1">
        <f>IF(P380=1,$O$3,IF(P380=2,$O$4,$O$5))</f>
        <v>0</v>
      </c>
    </row>
    <row r="381">
      <c r="A381" s="1" t="s">
        <v>60</v>
      </c>
      <c r="E381" s="30" t="s">
        <v>57</v>
      </c>
    </row>
    <row r="382" ht="52.8">
      <c r="A382" s="1" t="s">
        <v>61</v>
      </c>
      <c r="E382" s="39" t="s">
        <v>410</v>
      </c>
    </row>
    <row r="383" ht="105.6">
      <c r="A383" s="1" t="s">
        <v>62</v>
      </c>
      <c r="E383" s="30" t="s">
        <v>643</v>
      </c>
    </row>
    <row r="384">
      <c r="A384" s="1" t="s">
        <v>55</v>
      </c>
      <c r="B384" s="28">
        <v>96</v>
      </c>
      <c r="C384" s="29" t="s">
        <v>784</v>
      </c>
      <c r="D384" s="28" t="s">
        <v>57</v>
      </c>
      <c r="E384" s="30" t="s">
        <v>785</v>
      </c>
      <c r="F384" s="31" t="s">
        <v>90</v>
      </c>
      <c r="G384" s="32">
        <v>2</v>
      </c>
      <c r="H384" s="32">
        <v>0</v>
      </c>
      <c r="I384" s="33">
        <f>ROUND(G384*H384,P4)</f>
        <v>0</v>
      </c>
      <c r="J384" s="28"/>
      <c r="K384" s="28"/>
      <c r="L384" s="33">
        <v>0</v>
      </c>
      <c r="M384" s="20">
        <f>ROUND(G384*L384,P4)</f>
        <v>0</v>
      </c>
      <c r="N384" s="38" t="s">
        <v>57</v>
      </c>
      <c r="O384" s="35">
        <f>M384*AA384</f>
        <v>0</v>
      </c>
      <c r="P384" s="1">
        <v>3</v>
      </c>
      <c r="AA384" s="1">
        <f>IF(P384=1,$O$3,IF(P384=2,$O$4,$O$5))</f>
        <v>0</v>
      </c>
    </row>
    <row r="385">
      <c r="A385" s="1" t="s">
        <v>60</v>
      </c>
      <c r="E385" s="30" t="s">
        <v>57</v>
      </c>
    </row>
    <row r="386" ht="52.8">
      <c r="A386" s="1" t="s">
        <v>61</v>
      </c>
      <c r="E386" s="39" t="s">
        <v>414</v>
      </c>
    </row>
    <row r="387">
      <c r="A387" s="1" t="s">
        <v>62</v>
      </c>
      <c r="E387" s="30" t="s">
        <v>388</v>
      </c>
    </row>
    <row r="388" ht="26.4">
      <c r="A388" s="1" t="s">
        <v>55</v>
      </c>
      <c r="B388" s="28">
        <v>97</v>
      </c>
      <c r="C388" s="29" t="s">
        <v>415</v>
      </c>
      <c r="D388" s="28" t="s">
        <v>57</v>
      </c>
      <c r="E388" s="30" t="s">
        <v>416</v>
      </c>
      <c r="F388" s="31" t="s">
        <v>90</v>
      </c>
      <c r="G388" s="32">
        <v>1</v>
      </c>
      <c r="H388" s="32">
        <v>0</v>
      </c>
      <c r="I388" s="33">
        <f>ROUND(G388*H388,P4)</f>
        <v>0</v>
      </c>
      <c r="J388" s="28"/>
      <c r="K388" s="28"/>
      <c r="L388" s="33">
        <v>0</v>
      </c>
      <c r="M388" s="20">
        <f>ROUND(G388*L388,P4)</f>
        <v>0</v>
      </c>
      <c r="N388" s="38" t="s">
        <v>57</v>
      </c>
      <c r="O388" s="35">
        <f>M388*AA388</f>
        <v>0</v>
      </c>
      <c r="P388" s="1">
        <v>3</v>
      </c>
      <c r="AA388" s="1">
        <f>IF(P388=1,$O$3,IF(P388=2,$O$4,$O$5))</f>
        <v>0</v>
      </c>
    </row>
    <row r="389">
      <c r="A389" s="1" t="s">
        <v>60</v>
      </c>
      <c r="E389" s="30" t="s">
        <v>57</v>
      </c>
    </row>
    <row r="390" ht="52.8">
      <c r="A390" s="1" t="s">
        <v>61</v>
      </c>
      <c r="E390" s="39" t="s">
        <v>432</v>
      </c>
    </row>
    <row r="391">
      <c r="A391" s="1" t="s">
        <v>62</v>
      </c>
      <c r="E391" s="30" t="s">
        <v>388</v>
      </c>
    </row>
    <row r="392">
      <c r="A392" s="1" t="s">
        <v>55</v>
      </c>
      <c r="B392" s="28">
        <v>98</v>
      </c>
      <c r="C392" s="29" t="s">
        <v>786</v>
      </c>
      <c r="D392" s="28" t="s">
        <v>57</v>
      </c>
      <c r="E392" s="30" t="s">
        <v>787</v>
      </c>
      <c r="F392" s="31" t="s">
        <v>143</v>
      </c>
      <c r="G392" s="32">
        <v>10</v>
      </c>
      <c r="H392" s="32">
        <v>0</v>
      </c>
      <c r="I392" s="33">
        <f>ROUND(G392*H392,P4)</f>
        <v>0</v>
      </c>
      <c r="J392" s="28"/>
      <c r="K392" s="28"/>
      <c r="L392" s="33">
        <v>0</v>
      </c>
      <c r="M392" s="20">
        <f>ROUND(G392*L392,P4)</f>
        <v>0</v>
      </c>
      <c r="N392" s="38" t="s">
        <v>57</v>
      </c>
      <c r="O392" s="35">
        <f>M392*AA392</f>
        <v>0</v>
      </c>
      <c r="P392" s="1">
        <v>3</v>
      </c>
      <c r="AA392" s="1">
        <f>IF(P392=1,$O$3,IF(P392=2,$O$4,$O$5))</f>
        <v>0</v>
      </c>
    </row>
    <row r="393">
      <c r="A393" s="1" t="s">
        <v>60</v>
      </c>
      <c r="E393" s="30" t="s">
        <v>57</v>
      </c>
    </row>
    <row r="394" ht="52.8">
      <c r="A394" s="1" t="s">
        <v>61</v>
      </c>
      <c r="E394" s="39" t="s">
        <v>402</v>
      </c>
    </row>
    <row r="395">
      <c r="A395" s="1" t="s">
        <v>62</v>
      </c>
      <c r="E395" s="30" t="s">
        <v>388</v>
      </c>
    </row>
    <row r="396" ht="26.4">
      <c r="A396" s="1" t="s">
        <v>55</v>
      </c>
      <c r="B396" s="28">
        <v>99</v>
      </c>
      <c r="C396" s="29" t="s">
        <v>788</v>
      </c>
      <c r="D396" s="28" t="s">
        <v>57</v>
      </c>
      <c r="E396" s="30" t="s">
        <v>789</v>
      </c>
      <c r="F396" s="31" t="s">
        <v>143</v>
      </c>
      <c r="G396" s="32">
        <v>10</v>
      </c>
      <c r="H396" s="32">
        <v>0</v>
      </c>
      <c r="I396" s="33">
        <f>ROUND(G396*H396,P4)</f>
        <v>0</v>
      </c>
      <c r="J396" s="28"/>
      <c r="K396" s="28"/>
      <c r="L396" s="33">
        <v>0</v>
      </c>
      <c r="M396" s="20">
        <f>ROUND(G396*L396,P4)</f>
        <v>0</v>
      </c>
      <c r="N396" s="38" t="s">
        <v>57</v>
      </c>
      <c r="O396" s="35">
        <f>M396*AA396</f>
        <v>0</v>
      </c>
      <c r="P396" s="1">
        <v>3</v>
      </c>
      <c r="AA396" s="1">
        <f>IF(P396=1,$O$3,IF(P396=2,$O$4,$O$5))</f>
        <v>0</v>
      </c>
    </row>
    <row r="397">
      <c r="A397" s="1" t="s">
        <v>60</v>
      </c>
      <c r="E397" s="30" t="s">
        <v>57</v>
      </c>
    </row>
    <row r="398" ht="52.8">
      <c r="A398" s="1" t="s">
        <v>61</v>
      </c>
      <c r="E398" s="39" t="s">
        <v>402</v>
      </c>
    </row>
    <row r="399">
      <c r="A399" s="1" t="s">
        <v>62</v>
      </c>
      <c r="E399" s="30" t="s">
        <v>388</v>
      </c>
    </row>
    <row r="400" ht="26.4">
      <c r="A400" s="1" t="s">
        <v>55</v>
      </c>
      <c r="B400" s="28">
        <v>100</v>
      </c>
      <c r="C400" s="29" t="s">
        <v>412</v>
      </c>
      <c r="D400" s="28" t="s">
        <v>57</v>
      </c>
      <c r="E400" s="30" t="s">
        <v>413</v>
      </c>
      <c r="F400" s="31" t="s">
        <v>90</v>
      </c>
      <c r="G400" s="32">
        <v>1</v>
      </c>
      <c r="H400" s="32">
        <v>0</v>
      </c>
      <c r="I400" s="33">
        <f>ROUND(G400*H400,P4)</f>
        <v>0</v>
      </c>
      <c r="J400" s="28"/>
      <c r="K400" s="28"/>
      <c r="L400" s="33">
        <v>0</v>
      </c>
      <c r="M400" s="20">
        <f>ROUND(G400*L400,P4)</f>
        <v>0</v>
      </c>
      <c r="N400" s="38" t="s">
        <v>57</v>
      </c>
      <c r="O400" s="35">
        <f>M400*AA400</f>
        <v>0</v>
      </c>
      <c r="P400" s="1">
        <v>3</v>
      </c>
      <c r="AA400" s="1">
        <f>IF(P400=1,$O$3,IF(P400=2,$O$4,$O$5))</f>
        <v>0</v>
      </c>
    </row>
    <row r="401">
      <c r="A401" s="1" t="s">
        <v>60</v>
      </c>
      <c r="E401" s="30" t="s">
        <v>57</v>
      </c>
    </row>
    <row r="402" ht="52.8">
      <c r="A402" s="1" t="s">
        <v>61</v>
      </c>
      <c r="E402" s="39" t="s">
        <v>432</v>
      </c>
    </row>
    <row r="403">
      <c r="A403" s="1" t="s">
        <v>62</v>
      </c>
      <c r="E403" s="30" t="s">
        <v>388</v>
      </c>
    </row>
    <row r="404">
      <c r="A404" s="1" t="s">
        <v>55</v>
      </c>
      <c r="B404" s="28">
        <v>101</v>
      </c>
      <c r="C404" s="29" t="s">
        <v>790</v>
      </c>
      <c r="D404" s="28" t="s">
        <v>57</v>
      </c>
      <c r="E404" s="30" t="s">
        <v>791</v>
      </c>
      <c r="F404" s="31" t="s">
        <v>90</v>
      </c>
      <c r="G404" s="32">
        <v>1</v>
      </c>
      <c r="H404" s="32">
        <v>0</v>
      </c>
      <c r="I404" s="33">
        <f>ROUND(G404*H404,P4)</f>
        <v>0</v>
      </c>
      <c r="J404" s="28"/>
      <c r="K404" s="28"/>
      <c r="L404" s="33">
        <v>0</v>
      </c>
      <c r="M404" s="20">
        <f>ROUND(G404*L404,P4)</f>
        <v>0</v>
      </c>
      <c r="N404" s="38" t="s">
        <v>57</v>
      </c>
      <c r="O404" s="35">
        <f>M404*AA404</f>
        <v>0</v>
      </c>
      <c r="P404" s="1">
        <v>3</v>
      </c>
      <c r="AA404" s="1">
        <f>IF(P404=1,$O$3,IF(P404=2,$O$4,$O$5))</f>
        <v>0</v>
      </c>
    </row>
    <row r="405">
      <c r="A405" s="1" t="s">
        <v>60</v>
      </c>
      <c r="E405" s="30" t="s">
        <v>57</v>
      </c>
    </row>
    <row r="406" ht="52.8">
      <c r="A406" s="1" t="s">
        <v>61</v>
      </c>
      <c r="E406" s="39" t="s">
        <v>432</v>
      </c>
    </row>
    <row r="407">
      <c r="A407" s="1" t="s">
        <v>62</v>
      </c>
      <c r="E407" s="30" t="s">
        <v>388</v>
      </c>
    </row>
    <row r="408">
      <c r="A408" s="1" t="s">
        <v>55</v>
      </c>
      <c r="B408" s="28">
        <v>102</v>
      </c>
      <c r="C408" s="29" t="s">
        <v>792</v>
      </c>
      <c r="D408" s="28" t="s">
        <v>57</v>
      </c>
      <c r="E408" s="30" t="s">
        <v>793</v>
      </c>
      <c r="F408" s="31" t="s">
        <v>90</v>
      </c>
      <c r="G408" s="32">
        <v>1</v>
      </c>
      <c r="H408" s="32">
        <v>0</v>
      </c>
      <c r="I408" s="33">
        <f>ROUND(G408*H408,P4)</f>
        <v>0</v>
      </c>
      <c r="J408" s="28"/>
      <c r="K408" s="28"/>
      <c r="L408" s="33">
        <v>0</v>
      </c>
      <c r="M408" s="20">
        <f>ROUND(G408*L408,P4)</f>
        <v>0</v>
      </c>
      <c r="N408" s="38" t="s">
        <v>57</v>
      </c>
      <c r="O408" s="35">
        <f>M408*AA408</f>
        <v>0</v>
      </c>
      <c r="P408" s="1">
        <v>3</v>
      </c>
      <c r="AA408" s="1">
        <f>IF(P408=1,$O$3,IF(P408=2,$O$4,$O$5))</f>
        <v>0</v>
      </c>
    </row>
    <row r="409">
      <c r="A409" s="1" t="s">
        <v>60</v>
      </c>
      <c r="E409" s="30" t="s">
        <v>57</v>
      </c>
    </row>
    <row r="410" ht="52.8">
      <c r="A410" s="1" t="s">
        <v>61</v>
      </c>
      <c r="E410" s="39" t="s">
        <v>432</v>
      </c>
    </row>
    <row r="411">
      <c r="A411" s="1" t="s">
        <v>62</v>
      </c>
      <c r="E411" s="30" t="s">
        <v>388</v>
      </c>
    </row>
    <row r="412">
      <c r="A412" s="1" t="s">
        <v>55</v>
      </c>
      <c r="B412" s="28">
        <v>103</v>
      </c>
      <c r="C412" s="29" t="s">
        <v>452</v>
      </c>
      <c r="D412" s="28" t="s">
        <v>379</v>
      </c>
      <c r="E412" s="30" t="s">
        <v>453</v>
      </c>
      <c r="F412" s="31" t="s">
        <v>187</v>
      </c>
      <c r="G412" s="32">
        <v>0.125</v>
      </c>
      <c r="H412" s="32">
        <v>0</v>
      </c>
      <c r="I412" s="33">
        <f>ROUND(G412*H412,P4)</f>
        <v>0</v>
      </c>
      <c r="J412" s="28"/>
      <c r="K412" s="28"/>
      <c r="L412" s="33">
        <v>0</v>
      </c>
      <c r="M412" s="20">
        <f>ROUND(G412*L412,P4)</f>
        <v>0</v>
      </c>
      <c r="N412" s="38" t="s">
        <v>57</v>
      </c>
      <c r="O412" s="35">
        <f>M412*AA412</f>
        <v>0</v>
      </c>
      <c r="P412" s="1">
        <v>3</v>
      </c>
      <c r="AA412" s="1">
        <f>IF(P412=1,$O$3,IF(P412=2,$O$4,$O$5))</f>
        <v>0</v>
      </c>
    </row>
    <row r="413">
      <c r="A413" s="1" t="s">
        <v>60</v>
      </c>
      <c r="E413" s="30" t="s">
        <v>57</v>
      </c>
    </row>
    <row r="414" ht="52.8">
      <c r="A414" s="1" t="s">
        <v>61</v>
      </c>
      <c r="E414" s="39" t="s">
        <v>794</v>
      </c>
    </row>
    <row r="415">
      <c r="A415" s="1" t="s">
        <v>62</v>
      </c>
      <c r="E415" s="30" t="s">
        <v>388</v>
      </c>
    </row>
    <row r="416">
      <c r="A416" s="1" t="s">
        <v>55</v>
      </c>
      <c r="B416" s="28">
        <v>104</v>
      </c>
      <c r="C416" s="29" t="s">
        <v>795</v>
      </c>
      <c r="D416" s="28" t="s">
        <v>57</v>
      </c>
      <c r="E416" s="30" t="s">
        <v>796</v>
      </c>
      <c r="F416" s="31" t="s">
        <v>143</v>
      </c>
      <c r="G416" s="32">
        <v>10</v>
      </c>
      <c r="H416" s="32">
        <v>0</v>
      </c>
      <c r="I416" s="33">
        <f>ROUND(G416*H416,P4)</f>
        <v>0</v>
      </c>
      <c r="J416" s="28"/>
      <c r="K416" s="28"/>
      <c r="L416" s="33">
        <v>0</v>
      </c>
      <c r="M416" s="20">
        <f>ROUND(G416*L416,P4)</f>
        <v>0</v>
      </c>
      <c r="N416" s="38" t="s">
        <v>57</v>
      </c>
      <c r="O416" s="35">
        <f>M416*AA416</f>
        <v>0</v>
      </c>
      <c r="P416" s="1">
        <v>3</v>
      </c>
      <c r="AA416" s="1">
        <f>IF(P416=1,$O$3,IF(P416=2,$O$4,$O$5))</f>
        <v>0</v>
      </c>
    </row>
    <row r="417">
      <c r="A417" s="1" t="s">
        <v>60</v>
      </c>
      <c r="E417" s="30" t="s">
        <v>57</v>
      </c>
    </row>
    <row r="418" ht="52.8">
      <c r="A418" s="1" t="s">
        <v>61</v>
      </c>
      <c r="E418" s="39" t="s">
        <v>402</v>
      </c>
    </row>
    <row r="419">
      <c r="A419" s="1" t="s">
        <v>62</v>
      </c>
      <c r="E419" s="30" t="s">
        <v>388</v>
      </c>
    </row>
    <row r="420">
      <c r="A420" s="1" t="s">
        <v>55</v>
      </c>
      <c r="B420" s="28">
        <v>105</v>
      </c>
      <c r="C420" s="29" t="s">
        <v>797</v>
      </c>
      <c r="D420" s="28" t="s">
        <v>57</v>
      </c>
      <c r="E420" s="30" t="s">
        <v>798</v>
      </c>
      <c r="F420" s="31" t="s">
        <v>143</v>
      </c>
      <c r="G420" s="32">
        <v>10</v>
      </c>
      <c r="H420" s="32">
        <v>0</v>
      </c>
      <c r="I420" s="33">
        <f>ROUND(G420*H420,P4)</f>
        <v>0</v>
      </c>
      <c r="J420" s="28"/>
      <c r="K420" s="28"/>
      <c r="L420" s="33">
        <v>0</v>
      </c>
      <c r="M420" s="20">
        <f>ROUND(G420*L420,P4)</f>
        <v>0</v>
      </c>
      <c r="N420" s="38" t="s">
        <v>57</v>
      </c>
      <c r="O420" s="35">
        <f>M420*AA420</f>
        <v>0</v>
      </c>
      <c r="P420" s="1">
        <v>3</v>
      </c>
      <c r="AA420" s="1">
        <f>IF(P420=1,$O$3,IF(P420=2,$O$4,$O$5))</f>
        <v>0</v>
      </c>
    </row>
    <row r="421">
      <c r="A421" s="1" t="s">
        <v>60</v>
      </c>
      <c r="E421" s="30" t="s">
        <v>57</v>
      </c>
    </row>
    <row r="422" ht="52.8">
      <c r="A422" s="1" t="s">
        <v>61</v>
      </c>
      <c r="E422" s="39" t="s">
        <v>402</v>
      </c>
    </row>
    <row r="423">
      <c r="A423" s="1" t="s">
        <v>62</v>
      </c>
      <c r="E423" s="30" t="s">
        <v>388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799</v>
      </c>
      <c r="M3" s="20">
        <f>0+M9+M30+M47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22</v>
      </c>
      <c r="D4" s="22"/>
      <c r="E4" s="23" t="s">
        <v>23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799</v>
      </c>
      <c r="D5" s="22"/>
      <c r="E5" s="23" t="s">
        <v>25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COUNTIFS(L9:L108,"=0",A9:A108,"P")+COUNTIFS(L9:L108,"",A9:A108,"P")+SUM(Q9:Q108)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800</v>
      </c>
      <c r="E9" s="23" t="s">
        <v>801</v>
      </c>
      <c r="L9" s="36"/>
      <c r="M9" s="37">
        <f>SUMIFS(M10:M29,A10:A29,"P")</f>
        <v>0</v>
      </c>
      <c r="N9" s="36"/>
    </row>
    <row r="10" ht="26.4">
      <c r="A10" s="1" t="s">
        <v>55</v>
      </c>
      <c r="B10" s="28">
        <v>20</v>
      </c>
      <c r="C10" s="29" t="s">
        <v>802</v>
      </c>
      <c r="D10" s="28" t="s">
        <v>57</v>
      </c>
      <c r="E10" s="30" t="s">
        <v>803</v>
      </c>
      <c r="F10" s="31" t="s">
        <v>94</v>
      </c>
      <c r="G10" s="32">
        <v>18.48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 ht="330">
      <c r="A11" s="1" t="s">
        <v>60</v>
      </c>
      <c r="E11" s="30" t="s">
        <v>112</v>
      </c>
    </row>
    <row r="12" ht="52.8">
      <c r="A12" s="1" t="s">
        <v>61</v>
      </c>
      <c r="E12" s="39" t="s">
        <v>804</v>
      </c>
    </row>
    <row r="13">
      <c r="A13" s="1" t="s">
        <v>62</v>
      </c>
      <c r="E13" s="30" t="s">
        <v>805</v>
      </c>
    </row>
    <row r="14">
      <c r="A14" s="1" t="s">
        <v>55</v>
      </c>
      <c r="B14" s="28">
        <v>21</v>
      </c>
      <c r="C14" s="29" t="s">
        <v>389</v>
      </c>
      <c r="D14" s="28" t="s">
        <v>57</v>
      </c>
      <c r="E14" s="30" t="s">
        <v>390</v>
      </c>
      <c r="F14" s="31" t="s">
        <v>94</v>
      </c>
      <c r="G14" s="32">
        <v>13.859999999999999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 ht="330">
      <c r="A15" s="1" t="s">
        <v>60</v>
      </c>
      <c r="E15" s="30" t="s">
        <v>112</v>
      </c>
    </row>
    <row r="16" ht="52.8">
      <c r="A16" s="1" t="s">
        <v>61</v>
      </c>
      <c r="E16" s="39" t="s">
        <v>806</v>
      </c>
    </row>
    <row r="17">
      <c r="A17" s="1" t="s">
        <v>62</v>
      </c>
      <c r="E17" s="30" t="s">
        <v>807</v>
      </c>
    </row>
    <row r="18" ht="26.4">
      <c r="A18" s="1" t="s">
        <v>55</v>
      </c>
      <c r="B18" s="28">
        <v>22</v>
      </c>
      <c r="C18" s="29" t="s">
        <v>808</v>
      </c>
      <c r="D18" s="28" t="s">
        <v>57</v>
      </c>
      <c r="E18" s="30" t="s">
        <v>809</v>
      </c>
      <c r="F18" s="31" t="s">
        <v>94</v>
      </c>
      <c r="G18" s="32">
        <v>15.539999999999999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 ht="330">
      <c r="A19" s="1" t="s">
        <v>60</v>
      </c>
      <c r="E19" s="30" t="s">
        <v>112</v>
      </c>
    </row>
    <row r="20" ht="52.8">
      <c r="A20" s="1" t="s">
        <v>61</v>
      </c>
      <c r="E20" s="39" t="s">
        <v>810</v>
      </c>
    </row>
    <row r="21">
      <c r="A21" s="1" t="s">
        <v>62</v>
      </c>
      <c r="E21" s="30" t="s">
        <v>811</v>
      </c>
    </row>
    <row r="22">
      <c r="A22" s="1" t="s">
        <v>55</v>
      </c>
      <c r="B22" s="28">
        <v>23</v>
      </c>
      <c r="C22" s="29" t="s">
        <v>812</v>
      </c>
      <c r="D22" s="28" t="s">
        <v>57</v>
      </c>
      <c r="E22" s="30" t="s">
        <v>813</v>
      </c>
      <c r="F22" s="31" t="s">
        <v>86</v>
      </c>
      <c r="G22" s="32">
        <v>30.539999999999999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 ht="26.4">
      <c r="A23" s="1" t="s">
        <v>60</v>
      </c>
      <c r="E23" s="30" t="s">
        <v>814</v>
      </c>
    </row>
    <row r="24" ht="52.8">
      <c r="A24" s="1" t="s">
        <v>61</v>
      </c>
      <c r="E24" s="39" t="s">
        <v>815</v>
      </c>
    </row>
    <row r="25">
      <c r="A25" s="1" t="s">
        <v>62</v>
      </c>
      <c r="E25" s="30" t="s">
        <v>816</v>
      </c>
    </row>
    <row r="26">
      <c r="A26" s="1" t="s">
        <v>55</v>
      </c>
      <c r="B26" s="28">
        <v>24</v>
      </c>
      <c r="C26" s="29" t="s">
        <v>372</v>
      </c>
      <c r="D26" s="28" t="s">
        <v>57</v>
      </c>
      <c r="E26" s="30" t="s">
        <v>817</v>
      </c>
      <c r="F26" s="31" t="s">
        <v>143</v>
      </c>
      <c r="G26" s="32">
        <v>17</v>
      </c>
      <c r="H26" s="32">
        <v>0</v>
      </c>
      <c r="I26" s="33">
        <f>ROUND(G26*H26,P4)</f>
        <v>0</v>
      </c>
      <c r="J26" s="28"/>
      <c r="K26" s="28"/>
      <c r="L26" s="33">
        <v>0</v>
      </c>
      <c r="M26" s="20">
        <f>ROUND(G26*L26,P4)</f>
        <v>0</v>
      </c>
      <c r="N26" s="38" t="s">
        <v>57</v>
      </c>
      <c r="O26" s="35">
        <f>M26*AA26</f>
        <v>0</v>
      </c>
      <c r="P26" s="1">
        <v>3</v>
      </c>
      <c r="AA26" s="1">
        <f>IF(P26=1,$O$3,IF(P26=2,$O$4,$O$5))</f>
        <v>0</v>
      </c>
    </row>
    <row r="27" ht="26.4">
      <c r="A27" s="1" t="s">
        <v>60</v>
      </c>
      <c r="E27" s="30" t="s">
        <v>374</v>
      </c>
    </row>
    <row r="28" ht="52.8">
      <c r="A28" s="1" t="s">
        <v>61</v>
      </c>
      <c r="E28" s="39" t="s">
        <v>818</v>
      </c>
    </row>
    <row r="29">
      <c r="A29" s="1" t="s">
        <v>62</v>
      </c>
      <c r="E29" s="30" t="s">
        <v>388</v>
      </c>
    </row>
    <row r="30">
      <c r="A30" s="1" t="s">
        <v>52</v>
      </c>
      <c r="C30" s="22" t="s">
        <v>819</v>
      </c>
      <c r="E30" s="23" t="s">
        <v>820</v>
      </c>
      <c r="L30" s="36"/>
      <c r="M30" s="37">
        <f>SUMIFS(M31:M46,A31:A46,"P")</f>
        <v>0</v>
      </c>
      <c r="N30" s="36"/>
    </row>
    <row r="31">
      <c r="A31" s="1" t="s">
        <v>55</v>
      </c>
      <c r="B31" s="28">
        <v>16</v>
      </c>
      <c r="C31" s="29" t="s">
        <v>821</v>
      </c>
      <c r="D31" s="28" t="s">
        <v>57</v>
      </c>
      <c r="E31" s="30" t="s">
        <v>822</v>
      </c>
      <c r="F31" s="31" t="s">
        <v>143</v>
      </c>
      <c r="G31" s="32">
        <v>17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 ht="92.4">
      <c r="A32" s="1" t="s">
        <v>60</v>
      </c>
      <c r="E32" s="30" t="s">
        <v>823</v>
      </c>
    </row>
    <row r="33" ht="52.8">
      <c r="A33" s="1" t="s">
        <v>61</v>
      </c>
      <c r="E33" s="39" t="s">
        <v>824</v>
      </c>
    </row>
    <row r="34">
      <c r="A34" s="1" t="s">
        <v>62</v>
      </c>
      <c r="E34" s="30" t="s">
        <v>388</v>
      </c>
    </row>
    <row r="35">
      <c r="A35" s="1" t="s">
        <v>55</v>
      </c>
      <c r="B35" s="28">
        <v>17</v>
      </c>
      <c r="C35" s="29" t="s">
        <v>400</v>
      </c>
      <c r="D35" s="28" t="s">
        <v>57</v>
      </c>
      <c r="E35" s="30" t="s">
        <v>401</v>
      </c>
      <c r="F35" s="31" t="s">
        <v>143</v>
      </c>
      <c r="G35" s="32">
        <v>66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105.6">
      <c r="A36" s="1" t="s">
        <v>60</v>
      </c>
      <c r="E36" s="30" t="s">
        <v>144</v>
      </c>
    </row>
    <row r="37" ht="52.8">
      <c r="A37" s="1" t="s">
        <v>61</v>
      </c>
      <c r="E37" s="39" t="s">
        <v>825</v>
      </c>
    </row>
    <row r="38">
      <c r="A38" s="1" t="s">
        <v>62</v>
      </c>
      <c r="E38" s="30" t="s">
        <v>388</v>
      </c>
    </row>
    <row r="39" ht="26.4">
      <c r="A39" s="1" t="s">
        <v>55</v>
      </c>
      <c r="B39" s="28">
        <v>18</v>
      </c>
      <c r="C39" s="29" t="s">
        <v>415</v>
      </c>
      <c r="D39" s="28" t="s">
        <v>57</v>
      </c>
      <c r="E39" s="30" t="s">
        <v>416</v>
      </c>
      <c r="F39" s="31" t="s">
        <v>90</v>
      </c>
      <c r="G39" s="32">
        <v>4</v>
      </c>
      <c r="H39" s="32">
        <v>0</v>
      </c>
      <c r="I39" s="33">
        <f>ROUND(G39*H39,P4)</f>
        <v>0</v>
      </c>
      <c r="J39" s="28"/>
      <c r="K39" s="28"/>
      <c r="L39" s="33">
        <v>0</v>
      </c>
      <c r="M39" s="20">
        <f>ROUND(G39*L39,P4)</f>
        <v>0</v>
      </c>
      <c r="N39" s="38" t="s">
        <v>57</v>
      </c>
      <c r="O39" s="35">
        <f>M39*AA39</f>
        <v>0</v>
      </c>
      <c r="P39" s="1">
        <v>3</v>
      </c>
      <c r="AA39" s="1">
        <f>IF(P39=1,$O$3,IF(P39=2,$O$4,$O$5))</f>
        <v>0</v>
      </c>
    </row>
    <row r="40" ht="39.6">
      <c r="A40" s="1" t="s">
        <v>60</v>
      </c>
      <c r="E40" s="30" t="s">
        <v>826</v>
      </c>
    </row>
    <row r="41" ht="52.8">
      <c r="A41" s="1" t="s">
        <v>61</v>
      </c>
      <c r="E41" s="39" t="s">
        <v>827</v>
      </c>
    </row>
    <row r="42">
      <c r="A42" s="1" t="s">
        <v>62</v>
      </c>
      <c r="E42" s="30" t="s">
        <v>388</v>
      </c>
    </row>
    <row r="43">
      <c r="A43" s="1" t="s">
        <v>55</v>
      </c>
      <c r="B43" s="28">
        <v>19</v>
      </c>
      <c r="C43" s="29" t="s">
        <v>135</v>
      </c>
      <c r="D43" s="28" t="s">
        <v>57</v>
      </c>
      <c r="E43" s="30" t="s">
        <v>136</v>
      </c>
      <c r="F43" s="31" t="s">
        <v>90</v>
      </c>
      <c r="G43" s="32">
        <v>4</v>
      </c>
      <c r="H43" s="32">
        <v>0</v>
      </c>
      <c r="I43" s="33">
        <f>ROUND(G43*H43,P4)</f>
        <v>0</v>
      </c>
      <c r="J43" s="28"/>
      <c r="K43" s="28"/>
      <c r="L43" s="33">
        <v>0</v>
      </c>
      <c r="M43" s="20">
        <f>ROUND(G43*L43,P4)</f>
        <v>0</v>
      </c>
      <c r="N43" s="38" t="s">
        <v>57</v>
      </c>
      <c r="O43" s="35">
        <f>M43*AA43</f>
        <v>0</v>
      </c>
      <c r="P43" s="1">
        <v>3</v>
      </c>
      <c r="AA43" s="1">
        <f>IF(P43=1,$O$3,IF(P43=2,$O$4,$O$5))</f>
        <v>0</v>
      </c>
    </row>
    <row r="44" ht="105.6">
      <c r="A44" s="1" t="s">
        <v>60</v>
      </c>
      <c r="E44" s="30" t="s">
        <v>828</v>
      </c>
    </row>
    <row r="45" ht="52.8">
      <c r="A45" s="1" t="s">
        <v>61</v>
      </c>
      <c r="E45" s="39" t="s">
        <v>827</v>
      </c>
    </row>
    <row r="46">
      <c r="A46" s="1" t="s">
        <v>62</v>
      </c>
      <c r="E46" s="30" t="s">
        <v>388</v>
      </c>
    </row>
    <row r="47">
      <c r="A47" s="1" t="s">
        <v>52</v>
      </c>
      <c r="C47" s="22" t="s">
        <v>829</v>
      </c>
      <c r="E47" s="23" t="s">
        <v>830</v>
      </c>
      <c r="L47" s="36"/>
      <c r="M47" s="37">
        <f>SUMIFS(M48:M107,A48:A107,"P")</f>
        <v>0</v>
      </c>
      <c r="N47" s="36"/>
    </row>
    <row r="48">
      <c r="A48" s="1" t="s">
        <v>55</v>
      </c>
      <c r="B48" s="28">
        <v>1</v>
      </c>
      <c r="C48" s="29" t="s">
        <v>173</v>
      </c>
      <c r="D48" s="28" t="s">
        <v>57</v>
      </c>
      <c r="E48" s="30" t="s">
        <v>174</v>
      </c>
      <c r="F48" s="31" t="s">
        <v>143</v>
      </c>
      <c r="G48" s="32">
        <v>88</v>
      </c>
      <c r="H48" s="32">
        <v>0</v>
      </c>
      <c r="I48" s="33">
        <f>ROUND(G48*H48,P4)</f>
        <v>0</v>
      </c>
      <c r="J48" s="28"/>
      <c r="K48" s="28"/>
      <c r="L48" s="33">
        <v>0</v>
      </c>
      <c r="M48" s="20">
        <f>ROUND(G48*L48,P4)</f>
        <v>0</v>
      </c>
      <c r="N48" s="38" t="s">
        <v>57</v>
      </c>
      <c r="O48" s="35">
        <f>M48*AA48</f>
        <v>0</v>
      </c>
      <c r="P48" s="1">
        <v>3</v>
      </c>
      <c r="AA48" s="1">
        <f>IF(P48=1,$O$3,IF(P48=2,$O$4,$O$5))</f>
        <v>0</v>
      </c>
    </row>
    <row r="49" ht="79.2">
      <c r="A49" s="1" t="s">
        <v>60</v>
      </c>
      <c r="E49" s="30" t="s">
        <v>175</v>
      </c>
    </row>
    <row r="50" ht="52.8">
      <c r="A50" s="1" t="s">
        <v>61</v>
      </c>
      <c r="E50" s="39" t="s">
        <v>831</v>
      </c>
    </row>
    <row r="51">
      <c r="A51" s="1" t="s">
        <v>62</v>
      </c>
      <c r="E51" s="30" t="s">
        <v>832</v>
      </c>
    </row>
    <row r="52" ht="26.4">
      <c r="A52" s="1" t="s">
        <v>55</v>
      </c>
      <c r="B52" s="28">
        <v>2</v>
      </c>
      <c r="C52" s="29" t="s">
        <v>833</v>
      </c>
      <c r="D52" s="28" t="s">
        <v>57</v>
      </c>
      <c r="E52" s="30" t="s">
        <v>834</v>
      </c>
      <c r="F52" s="31" t="s">
        <v>143</v>
      </c>
      <c r="G52" s="32">
        <v>4</v>
      </c>
      <c r="H52" s="32">
        <v>0</v>
      </c>
      <c r="I52" s="33">
        <f>ROUND(G52*H52,P4)</f>
        <v>0</v>
      </c>
      <c r="J52" s="28"/>
      <c r="K52" s="28"/>
      <c r="L52" s="33">
        <v>0</v>
      </c>
      <c r="M52" s="20">
        <f>ROUND(G52*L52,P4)</f>
        <v>0</v>
      </c>
      <c r="N52" s="38" t="s">
        <v>57</v>
      </c>
      <c r="O52" s="35">
        <f>M52*AA52</f>
        <v>0</v>
      </c>
      <c r="P52" s="1">
        <v>3</v>
      </c>
      <c r="AA52" s="1">
        <f>IF(P52=1,$O$3,IF(P52=2,$O$4,$O$5))</f>
        <v>0</v>
      </c>
    </row>
    <row r="53" ht="79.2">
      <c r="A53" s="1" t="s">
        <v>60</v>
      </c>
      <c r="E53" s="30" t="s">
        <v>835</v>
      </c>
    </row>
    <row r="54" ht="52.8">
      <c r="A54" s="1" t="s">
        <v>61</v>
      </c>
      <c r="E54" s="39" t="s">
        <v>836</v>
      </c>
    </row>
    <row r="55">
      <c r="A55" s="1" t="s">
        <v>62</v>
      </c>
      <c r="E55" s="30" t="s">
        <v>388</v>
      </c>
    </row>
    <row r="56" ht="26.4">
      <c r="A56" s="1" t="s">
        <v>55</v>
      </c>
      <c r="B56" s="28">
        <v>3</v>
      </c>
      <c r="C56" s="29" t="s">
        <v>178</v>
      </c>
      <c r="D56" s="28" t="s">
        <v>57</v>
      </c>
      <c r="E56" s="30" t="s">
        <v>179</v>
      </c>
      <c r="F56" s="31" t="s">
        <v>90</v>
      </c>
      <c r="G56" s="32">
        <v>4</v>
      </c>
      <c r="H56" s="32">
        <v>0</v>
      </c>
      <c r="I56" s="33">
        <f>ROUND(G56*H56,P4)</f>
        <v>0</v>
      </c>
      <c r="J56" s="28"/>
      <c r="K56" s="28"/>
      <c r="L56" s="33">
        <v>0</v>
      </c>
      <c r="M56" s="20">
        <f>ROUND(G56*L56,P4)</f>
        <v>0</v>
      </c>
      <c r="N56" s="38" t="s">
        <v>57</v>
      </c>
      <c r="O56" s="35">
        <f>M56*AA56</f>
        <v>0</v>
      </c>
      <c r="P56" s="1">
        <v>3</v>
      </c>
      <c r="AA56" s="1">
        <f>IF(P56=1,$O$3,IF(P56=2,$O$4,$O$5))</f>
        <v>0</v>
      </c>
    </row>
    <row r="57" ht="92.4">
      <c r="A57" s="1" t="s">
        <v>60</v>
      </c>
      <c r="E57" s="30" t="s">
        <v>180</v>
      </c>
    </row>
    <row r="58" ht="52.8">
      <c r="A58" s="1" t="s">
        <v>61</v>
      </c>
      <c r="E58" s="39" t="s">
        <v>837</v>
      </c>
    </row>
    <row r="59">
      <c r="A59" s="1" t="s">
        <v>62</v>
      </c>
      <c r="E59" s="30" t="s">
        <v>832</v>
      </c>
    </row>
    <row r="60" ht="26.4">
      <c r="A60" s="1" t="s">
        <v>55</v>
      </c>
      <c r="B60" s="28">
        <v>4</v>
      </c>
      <c r="C60" s="29" t="s">
        <v>838</v>
      </c>
      <c r="D60" s="28" t="s">
        <v>57</v>
      </c>
      <c r="E60" s="30" t="s">
        <v>839</v>
      </c>
      <c r="F60" s="31" t="s">
        <v>90</v>
      </c>
      <c r="G60" s="32">
        <v>1</v>
      </c>
      <c r="H60" s="32">
        <v>0</v>
      </c>
      <c r="I60" s="33">
        <f>ROUND(G60*H60,P4)</f>
        <v>0</v>
      </c>
      <c r="J60" s="28"/>
      <c r="K60" s="28"/>
      <c r="L60" s="33">
        <v>0</v>
      </c>
      <c r="M60" s="20">
        <f>ROUND(G60*L60,P4)</f>
        <v>0</v>
      </c>
      <c r="N60" s="38" t="s">
        <v>57</v>
      </c>
      <c r="O60" s="35">
        <f>M60*AA60</f>
        <v>0</v>
      </c>
      <c r="P60" s="1">
        <v>3</v>
      </c>
      <c r="AA60" s="1">
        <f>IF(P60=1,$O$3,IF(P60=2,$O$4,$O$5))</f>
        <v>0</v>
      </c>
    </row>
    <row r="61" ht="92.4">
      <c r="A61" s="1" t="s">
        <v>60</v>
      </c>
      <c r="E61" s="30" t="s">
        <v>840</v>
      </c>
    </row>
    <row r="62" ht="52.8">
      <c r="A62" s="1" t="s">
        <v>61</v>
      </c>
      <c r="E62" s="39" t="s">
        <v>841</v>
      </c>
    </row>
    <row r="63">
      <c r="A63" s="1" t="s">
        <v>62</v>
      </c>
      <c r="E63" s="30" t="s">
        <v>832</v>
      </c>
    </row>
    <row r="64">
      <c r="A64" s="1" t="s">
        <v>55</v>
      </c>
      <c r="B64" s="28">
        <v>5</v>
      </c>
      <c r="C64" s="29" t="s">
        <v>842</v>
      </c>
      <c r="D64" s="28" t="s">
        <v>57</v>
      </c>
      <c r="E64" s="30" t="s">
        <v>843</v>
      </c>
      <c r="F64" s="31" t="s">
        <v>90</v>
      </c>
      <c r="G64" s="32">
        <v>2</v>
      </c>
      <c r="H64" s="32">
        <v>0</v>
      </c>
      <c r="I64" s="33">
        <f>ROUND(G64*H64,P4)</f>
        <v>0</v>
      </c>
      <c r="J64" s="28"/>
      <c r="K64" s="28"/>
      <c r="L64" s="33">
        <v>0</v>
      </c>
      <c r="M64" s="20">
        <f>ROUND(G64*L64,P4)</f>
        <v>0</v>
      </c>
      <c r="N64" s="38" t="s">
        <v>57</v>
      </c>
      <c r="O64" s="35">
        <f>M64*AA64</f>
        <v>0</v>
      </c>
      <c r="P64" s="1">
        <v>3</v>
      </c>
      <c r="AA64" s="1">
        <f>IF(P64=1,$O$3,IF(P64=2,$O$4,$O$5))</f>
        <v>0</v>
      </c>
    </row>
    <row r="65" ht="79.2">
      <c r="A65" s="1" t="s">
        <v>60</v>
      </c>
      <c r="E65" s="30" t="s">
        <v>844</v>
      </c>
    </row>
    <row r="66" ht="52.8">
      <c r="A66" s="1" t="s">
        <v>61</v>
      </c>
      <c r="E66" s="39" t="s">
        <v>845</v>
      </c>
    </row>
    <row r="67">
      <c r="A67" s="1" t="s">
        <v>62</v>
      </c>
      <c r="E67" s="30" t="s">
        <v>388</v>
      </c>
    </row>
    <row r="68">
      <c r="A68" s="1" t="s">
        <v>55</v>
      </c>
      <c r="B68" s="28">
        <v>6</v>
      </c>
      <c r="C68" s="29" t="s">
        <v>846</v>
      </c>
      <c r="D68" s="28" t="s">
        <v>57</v>
      </c>
      <c r="E68" s="30" t="s">
        <v>847</v>
      </c>
      <c r="F68" s="31" t="s">
        <v>90</v>
      </c>
      <c r="G68" s="32">
        <v>3</v>
      </c>
      <c r="H68" s="32">
        <v>0</v>
      </c>
      <c r="I68" s="33">
        <f>ROUND(G68*H68,P4)</f>
        <v>0</v>
      </c>
      <c r="J68" s="28"/>
      <c r="K68" s="28"/>
      <c r="L68" s="33">
        <v>0</v>
      </c>
      <c r="M68" s="20">
        <f>ROUND(G68*L68,P4)</f>
        <v>0</v>
      </c>
      <c r="N68" s="38" t="s">
        <v>57</v>
      </c>
      <c r="O68" s="35">
        <f>M68*AA68</f>
        <v>0</v>
      </c>
      <c r="P68" s="1">
        <v>3</v>
      </c>
      <c r="AA68" s="1">
        <f>IF(P68=1,$O$3,IF(P68=2,$O$4,$O$5))</f>
        <v>0</v>
      </c>
    </row>
    <row r="69" ht="92.4">
      <c r="A69" s="1" t="s">
        <v>60</v>
      </c>
      <c r="E69" s="30" t="s">
        <v>848</v>
      </c>
    </row>
    <row r="70" ht="52.8">
      <c r="A70" s="1" t="s">
        <v>61</v>
      </c>
      <c r="E70" s="39" t="s">
        <v>849</v>
      </c>
    </row>
    <row r="71">
      <c r="A71" s="1" t="s">
        <v>62</v>
      </c>
      <c r="E71" s="30" t="s">
        <v>388</v>
      </c>
    </row>
    <row r="72">
      <c r="A72" s="1" t="s">
        <v>55</v>
      </c>
      <c r="B72" s="28">
        <v>7</v>
      </c>
      <c r="C72" s="29" t="s">
        <v>850</v>
      </c>
      <c r="D72" s="28" t="s">
        <v>57</v>
      </c>
      <c r="E72" s="30" t="s">
        <v>851</v>
      </c>
      <c r="F72" s="31" t="s">
        <v>143</v>
      </c>
      <c r="G72" s="32">
        <v>30</v>
      </c>
      <c r="H72" s="32">
        <v>0</v>
      </c>
      <c r="I72" s="33">
        <f>ROUND(G72*H72,P4)</f>
        <v>0</v>
      </c>
      <c r="J72" s="28"/>
      <c r="K72" s="28"/>
      <c r="L72" s="33">
        <v>0</v>
      </c>
      <c r="M72" s="20">
        <f>ROUND(G72*L72,P4)</f>
        <v>0</v>
      </c>
      <c r="N72" s="38" t="s">
        <v>57</v>
      </c>
      <c r="O72" s="35">
        <f>M72*AA72</f>
        <v>0</v>
      </c>
      <c r="P72" s="1">
        <v>3</v>
      </c>
      <c r="AA72" s="1">
        <f>IF(P72=1,$O$3,IF(P72=2,$O$4,$O$5))</f>
        <v>0</v>
      </c>
    </row>
    <row r="73" ht="118.8">
      <c r="A73" s="1" t="s">
        <v>60</v>
      </c>
      <c r="E73" s="30" t="s">
        <v>852</v>
      </c>
    </row>
    <row r="74" ht="52.8">
      <c r="A74" s="1" t="s">
        <v>61</v>
      </c>
      <c r="E74" s="39" t="s">
        <v>853</v>
      </c>
    </row>
    <row r="75">
      <c r="A75" s="1" t="s">
        <v>62</v>
      </c>
      <c r="E75" s="30" t="s">
        <v>388</v>
      </c>
    </row>
    <row r="76">
      <c r="A76" s="1" t="s">
        <v>55</v>
      </c>
      <c r="B76" s="28">
        <v>8</v>
      </c>
      <c r="C76" s="29" t="s">
        <v>854</v>
      </c>
      <c r="D76" s="28" t="s">
        <v>57</v>
      </c>
      <c r="E76" s="30" t="s">
        <v>855</v>
      </c>
      <c r="F76" s="31" t="s">
        <v>856</v>
      </c>
      <c r="G76" s="32">
        <v>2</v>
      </c>
      <c r="H76" s="32">
        <v>0</v>
      </c>
      <c r="I76" s="33">
        <f>ROUND(G76*H76,P4)</f>
        <v>0</v>
      </c>
      <c r="J76" s="28"/>
      <c r="K76" s="28"/>
      <c r="L76" s="33">
        <v>0</v>
      </c>
      <c r="M76" s="20">
        <f>ROUND(G76*L76,P4)</f>
        <v>0</v>
      </c>
      <c r="N76" s="38" t="s">
        <v>57</v>
      </c>
      <c r="O76" s="35">
        <f>M76*AA76</f>
        <v>0</v>
      </c>
      <c r="P76" s="1">
        <v>3</v>
      </c>
      <c r="AA76" s="1">
        <f>IF(P76=1,$O$3,IF(P76=2,$O$4,$O$5))</f>
        <v>0</v>
      </c>
    </row>
    <row r="77" ht="105.6">
      <c r="A77" s="1" t="s">
        <v>60</v>
      </c>
      <c r="E77" s="30" t="s">
        <v>857</v>
      </c>
    </row>
    <row r="78" ht="52.8">
      <c r="A78" s="1" t="s">
        <v>61</v>
      </c>
      <c r="E78" s="39" t="s">
        <v>858</v>
      </c>
    </row>
    <row r="79">
      <c r="A79" s="1" t="s">
        <v>62</v>
      </c>
      <c r="E79" s="30" t="s">
        <v>388</v>
      </c>
    </row>
    <row r="80">
      <c r="A80" s="1" t="s">
        <v>55</v>
      </c>
      <c r="B80" s="28">
        <v>9</v>
      </c>
      <c r="C80" s="29" t="s">
        <v>859</v>
      </c>
      <c r="D80" s="28" t="s">
        <v>57</v>
      </c>
      <c r="E80" s="30" t="s">
        <v>860</v>
      </c>
      <c r="F80" s="31" t="s">
        <v>856</v>
      </c>
      <c r="G80" s="32">
        <v>1</v>
      </c>
      <c r="H80" s="32">
        <v>0</v>
      </c>
      <c r="I80" s="33">
        <f>ROUND(G80*H80,P4)</f>
        <v>0</v>
      </c>
      <c r="J80" s="28"/>
      <c r="K80" s="28"/>
      <c r="L80" s="33">
        <v>0</v>
      </c>
      <c r="M80" s="20">
        <f>ROUND(G80*L80,P4)</f>
        <v>0</v>
      </c>
      <c r="N80" s="38" t="s">
        <v>57</v>
      </c>
      <c r="O80" s="35">
        <f>M80*AA80</f>
        <v>0</v>
      </c>
      <c r="P80" s="1">
        <v>3</v>
      </c>
      <c r="AA80" s="1">
        <f>IF(P80=1,$O$3,IF(P80=2,$O$4,$O$5))</f>
        <v>0</v>
      </c>
    </row>
    <row r="81" ht="39.6">
      <c r="A81" s="1" t="s">
        <v>60</v>
      </c>
      <c r="E81" s="30" t="s">
        <v>826</v>
      </c>
    </row>
    <row r="82" ht="52.8">
      <c r="A82" s="1" t="s">
        <v>61</v>
      </c>
      <c r="E82" s="39" t="s">
        <v>861</v>
      </c>
    </row>
    <row r="83">
      <c r="A83" s="1" t="s">
        <v>62</v>
      </c>
      <c r="E83" s="30" t="s">
        <v>388</v>
      </c>
    </row>
    <row r="84">
      <c r="A84" s="1" t="s">
        <v>55</v>
      </c>
      <c r="B84" s="28">
        <v>10</v>
      </c>
      <c r="C84" s="29" t="s">
        <v>862</v>
      </c>
      <c r="D84" s="28" t="s">
        <v>57</v>
      </c>
      <c r="E84" s="30" t="s">
        <v>863</v>
      </c>
      <c r="F84" s="31" t="s">
        <v>90</v>
      </c>
      <c r="G84" s="32">
        <v>2</v>
      </c>
      <c r="H84" s="32">
        <v>0</v>
      </c>
      <c r="I84" s="33">
        <f>ROUND(G84*H84,P4)</f>
        <v>0</v>
      </c>
      <c r="J84" s="28"/>
      <c r="K84" s="28"/>
      <c r="L84" s="33">
        <v>0</v>
      </c>
      <c r="M84" s="20">
        <f>ROUND(G84*L84,P4)</f>
        <v>0</v>
      </c>
      <c r="N84" s="38" t="s">
        <v>57</v>
      </c>
      <c r="O84" s="35">
        <f>M84*AA84</f>
        <v>0</v>
      </c>
      <c r="P84" s="1">
        <v>3</v>
      </c>
      <c r="AA84" s="1">
        <f>IF(P84=1,$O$3,IF(P84=2,$O$4,$O$5))</f>
        <v>0</v>
      </c>
    </row>
    <row r="85" ht="105.6">
      <c r="A85" s="1" t="s">
        <v>60</v>
      </c>
      <c r="E85" s="30" t="s">
        <v>864</v>
      </c>
    </row>
    <row r="86" ht="52.8">
      <c r="A86" s="1" t="s">
        <v>61</v>
      </c>
      <c r="E86" s="39" t="s">
        <v>865</v>
      </c>
    </row>
    <row r="87">
      <c r="A87" s="1" t="s">
        <v>62</v>
      </c>
      <c r="E87" s="30" t="s">
        <v>388</v>
      </c>
    </row>
    <row r="88">
      <c r="A88" s="1" t="s">
        <v>55</v>
      </c>
      <c r="B88" s="28">
        <v>11</v>
      </c>
      <c r="C88" s="29" t="s">
        <v>866</v>
      </c>
      <c r="D88" s="28" t="s">
        <v>57</v>
      </c>
      <c r="E88" s="30" t="s">
        <v>867</v>
      </c>
      <c r="F88" s="31" t="s">
        <v>90</v>
      </c>
      <c r="G88" s="32">
        <v>8</v>
      </c>
      <c r="H88" s="32">
        <v>0</v>
      </c>
      <c r="I88" s="33">
        <f>ROUND(G88*H88,P4)</f>
        <v>0</v>
      </c>
      <c r="J88" s="28"/>
      <c r="K88" s="28"/>
      <c r="L88" s="33">
        <v>0</v>
      </c>
      <c r="M88" s="20">
        <f>ROUND(G88*L88,P4)</f>
        <v>0</v>
      </c>
      <c r="N88" s="38" t="s">
        <v>57</v>
      </c>
      <c r="O88" s="35">
        <f>M88*AA88</f>
        <v>0</v>
      </c>
      <c r="P88" s="1">
        <v>3</v>
      </c>
      <c r="AA88" s="1">
        <f>IF(P88=1,$O$3,IF(P88=2,$O$4,$O$5))</f>
        <v>0</v>
      </c>
    </row>
    <row r="89" ht="105.6">
      <c r="A89" s="1" t="s">
        <v>60</v>
      </c>
      <c r="E89" s="30" t="s">
        <v>868</v>
      </c>
    </row>
    <row r="90" ht="52.8">
      <c r="A90" s="1" t="s">
        <v>61</v>
      </c>
      <c r="E90" s="39" t="s">
        <v>869</v>
      </c>
    </row>
    <row r="91">
      <c r="A91" s="1" t="s">
        <v>62</v>
      </c>
      <c r="E91" s="30" t="s">
        <v>388</v>
      </c>
    </row>
    <row r="92">
      <c r="A92" s="1" t="s">
        <v>55</v>
      </c>
      <c r="B92" s="28">
        <v>12</v>
      </c>
      <c r="C92" s="29" t="s">
        <v>774</v>
      </c>
      <c r="D92" s="28" t="s">
        <v>57</v>
      </c>
      <c r="E92" s="30" t="s">
        <v>775</v>
      </c>
      <c r="F92" s="31" t="s">
        <v>346</v>
      </c>
      <c r="G92" s="32">
        <v>16</v>
      </c>
      <c r="H92" s="32">
        <v>0</v>
      </c>
      <c r="I92" s="33">
        <f>ROUND(G92*H92,P4)</f>
        <v>0</v>
      </c>
      <c r="J92" s="28"/>
      <c r="K92" s="28"/>
      <c r="L92" s="33">
        <v>0</v>
      </c>
      <c r="M92" s="20">
        <f>ROUND(G92*L92,P4)</f>
        <v>0</v>
      </c>
      <c r="N92" s="38" t="s">
        <v>57</v>
      </c>
      <c r="O92" s="35">
        <f>M92*AA92</f>
        <v>0</v>
      </c>
      <c r="P92" s="1">
        <v>3</v>
      </c>
      <c r="AA92" s="1">
        <f>IF(P92=1,$O$3,IF(P92=2,$O$4,$O$5))</f>
        <v>0</v>
      </c>
    </row>
    <row r="93" ht="92.4">
      <c r="A93" s="1" t="s">
        <v>60</v>
      </c>
      <c r="E93" s="30" t="s">
        <v>870</v>
      </c>
    </row>
    <row r="94" ht="52.8">
      <c r="A94" s="1" t="s">
        <v>61</v>
      </c>
      <c r="E94" s="39" t="s">
        <v>871</v>
      </c>
    </row>
    <row r="95">
      <c r="A95" s="1" t="s">
        <v>62</v>
      </c>
      <c r="E95" s="30" t="s">
        <v>388</v>
      </c>
    </row>
    <row r="96">
      <c r="A96" s="1" t="s">
        <v>55</v>
      </c>
      <c r="B96" s="28">
        <v>13</v>
      </c>
      <c r="C96" s="29" t="s">
        <v>766</v>
      </c>
      <c r="D96" s="28" t="s">
        <v>57</v>
      </c>
      <c r="E96" s="30" t="s">
        <v>767</v>
      </c>
      <c r="F96" s="31" t="s">
        <v>346</v>
      </c>
      <c r="G96" s="32">
        <v>8</v>
      </c>
      <c r="H96" s="32">
        <v>0</v>
      </c>
      <c r="I96" s="33">
        <f>ROUND(G96*H96,P4)</f>
        <v>0</v>
      </c>
      <c r="J96" s="28"/>
      <c r="K96" s="28"/>
      <c r="L96" s="33">
        <v>0</v>
      </c>
      <c r="M96" s="20">
        <f>ROUND(G96*L96,P4)</f>
        <v>0</v>
      </c>
      <c r="N96" s="38" t="s">
        <v>57</v>
      </c>
      <c r="O96" s="35">
        <f>M96*AA96</f>
        <v>0</v>
      </c>
      <c r="P96" s="1">
        <v>3</v>
      </c>
      <c r="AA96" s="1">
        <f>IF(P96=1,$O$3,IF(P96=2,$O$4,$O$5))</f>
        <v>0</v>
      </c>
    </row>
    <row r="97" ht="92.4">
      <c r="A97" s="1" t="s">
        <v>60</v>
      </c>
      <c r="E97" s="30" t="s">
        <v>872</v>
      </c>
    </row>
    <row r="98" ht="52.8">
      <c r="A98" s="1" t="s">
        <v>61</v>
      </c>
      <c r="E98" s="39" t="s">
        <v>873</v>
      </c>
    </row>
    <row r="99">
      <c r="A99" s="1" t="s">
        <v>62</v>
      </c>
      <c r="E99" s="30" t="s">
        <v>388</v>
      </c>
    </row>
    <row r="100" ht="26.4">
      <c r="A100" s="1" t="s">
        <v>55</v>
      </c>
      <c r="B100" s="28">
        <v>14</v>
      </c>
      <c r="C100" s="29" t="s">
        <v>874</v>
      </c>
      <c r="D100" s="28" t="s">
        <v>57</v>
      </c>
      <c r="E100" s="30" t="s">
        <v>875</v>
      </c>
      <c r="F100" s="31" t="s">
        <v>90</v>
      </c>
      <c r="G100" s="32">
        <v>1</v>
      </c>
      <c r="H100" s="32">
        <v>0</v>
      </c>
      <c r="I100" s="33">
        <f>ROUND(G100*H100,P4)</f>
        <v>0</v>
      </c>
      <c r="J100" s="28"/>
      <c r="K100" s="28"/>
      <c r="L100" s="33">
        <v>0</v>
      </c>
      <c r="M100" s="20">
        <f>ROUND(G100*L100,P4)</f>
        <v>0</v>
      </c>
      <c r="N100" s="38" t="s">
        <v>57</v>
      </c>
      <c r="O100" s="35">
        <f>M100*AA100</f>
        <v>0</v>
      </c>
      <c r="P100" s="1">
        <v>3</v>
      </c>
      <c r="AA100" s="1">
        <f>IF(P100=1,$O$3,IF(P100=2,$O$4,$O$5))</f>
        <v>0</v>
      </c>
    </row>
    <row r="101" ht="105.6">
      <c r="A101" s="1" t="s">
        <v>60</v>
      </c>
      <c r="E101" s="30" t="s">
        <v>876</v>
      </c>
    </row>
    <row r="102" ht="52.8">
      <c r="A102" s="1" t="s">
        <v>61</v>
      </c>
      <c r="E102" s="39" t="s">
        <v>877</v>
      </c>
    </row>
    <row r="103">
      <c r="A103" s="1" t="s">
        <v>62</v>
      </c>
      <c r="E103" s="30" t="s">
        <v>388</v>
      </c>
    </row>
    <row r="104" ht="26.4">
      <c r="A104" s="1" t="s">
        <v>55</v>
      </c>
      <c r="B104" s="28">
        <v>15</v>
      </c>
      <c r="C104" s="29" t="s">
        <v>878</v>
      </c>
      <c r="D104" s="28" t="s">
        <v>57</v>
      </c>
      <c r="E104" s="30" t="s">
        <v>879</v>
      </c>
      <c r="F104" s="31" t="s">
        <v>90</v>
      </c>
      <c r="G104" s="32">
        <v>1</v>
      </c>
      <c r="H104" s="32">
        <v>0</v>
      </c>
      <c r="I104" s="33">
        <f>ROUND(G104*H104,P4)</f>
        <v>0</v>
      </c>
      <c r="J104" s="28"/>
      <c r="K104" s="28"/>
      <c r="L104" s="33">
        <v>0</v>
      </c>
      <c r="M104" s="20">
        <f>ROUND(G104*L104,P4)</f>
        <v>0</v>
      </c>
      <c r="N104" s="38" t="s">
        <v>57</v>
      </c>
      <c r="O104" s="35">
        <f>M104*AA104</f>
        <v>0</v>
      </c>
      <c r="P104" s="1">
        <v>3</v>
      </c>
      <c r="AA104" s="1">
        <f>IF(P104=1,$O$3,IF(P104=2,$O$4,$O$5))</f>
        <v>0</v>
      </c>
    </row>
    <row r="105" ht="92.4">
      <c r="A105" s="1" t="s">
        <v>60</v>
      </c>
      <c r="E105" s="30" t="s">
        <v>880</v>
      </c>
    </row>
    <row r="106" ht="52.8">
      <c r="A106" s="1" t="s">
        <v>61</v>
      </c>
      <c r="E106" s="39" t="s">
        <v>877</v>
      </c>
    </row>
    <row r="107">
      <c r="A107" s="1" t="s">
        <v>62</v>
      </c>
      <c r="E107" s="30" t="s">
        <v>388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workbookViewId="0"/>
  </sheetViews>
  <sheetFormatPr defaultRowHeight="13.2"/>
  <cols>
    <col min="1" max="1" width="8.886719" style="1" hidden="1"/>
    <col min="2" max="2" width="11.5546875" style="1" customWidth="1"/>
    <col min="3" max="3" width="14.21875" style="1" customWidth="1"/>
    <col min="5" max="5" width="71.33203" style="1" customWidth="1"/>
    <col min="6" max="6" width="11.5546875" style="1" customWidth="1"/>
    <col min="7" max="7" width="16.332031" style="1" customWidth="1"/>
    <col min="8" max="8" width="16.332031" style="1" customWidth="1"/>
    <col min="9" max="9" width="16.332031" style="1" customWidth="1"/>
    <col min="10" max="10" width="8.886719" style="1" hidden="1"/>
    <col min="11" max="11" width="8.886719" style="1" hidden="1"/>
    <col min="12" max="12" width="16.332031" style="1" customWidth="1"/>
    <col min="13" max="13" width="16.332031" style="1" customWidth="1"/>
    <col min="14" max="14" width="16.332031" style="1" customWidth="1"/>
    <col min="15" max="15" width="8.886719" style="1" hidden="1"/>
    <col min="16" max="16" width="8.886719" style="1" hidden="1"/>
    <col min="17" max="17" width="8.886719" style="1" hidden="1"/>
    <col min="19" max="19" width="31" style="1" customWidth="1"/>
    <col min="27" max="27" width="8.886719" style="1" hidden="1"/>
  </cols>
  <sheetData>
    <row r="1" ht="36.850395" customHeight="1">
      <c r="A1" s="16" t="s">
        <v>30</v>
      </c>
      <c r="B1" s="3"/>
      <c r="C1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P1">
        <v>3</v>
      </c>
    </row>
    <row r="2" ht="19.84252" customHeight="1">
      <c r="A2" s="16"/>
      <c r="B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4.015747" customHeight="1">
      <c r="A3" s="16" t="s">
        <v>31</v>
      </c>
      <c r="B3" s="17" t="s">
        <v>32</v>
      </c>
      <c r="C3" s="18" t="s">
        <v>1</v>
      </c>
      <c r="D3" s="1"/>
      <c r="E3" s="17" t="s">
        <v>2</v>
      </c>
      <c r="F3" s="1"/>
      <c r="G3" s="1"/>
      <c r="H3" s="1"/>
      <c r="L3" s="38" t="s">
        <v>881</v>
      </c>
      <c r="M3" s="20">
        <f>0+M9+M26</f>
        <v>0</v>
      </c>
      <c r="N3" s="21" t="s">
        <v>3</v>
      </c>
      <c r="O3">
        <v>0</v>
      </c>
      <c r="P3">
        <v>2</v>
      </c>
    </row>
    <row r="4" ht="34.015747" customHeight="1">
      <c r="A4" s="16" t="s">
        <v>34</v>
      </c>
      <c r="B4" s="17" t="s">
        <v>35</v>
      </c>
      <c r="C4" s="22" t="s">
        <v>26</v>
      </c>
      <c r="D4" s="22"/>
      <c r="E4" s="23" t="s">
        <v>27</v>
      </c>
      <c r="O4">
        <v>0.12</v>
      </c>
      <c r="P4">
        <v>2</v>
      </c>
    </row>
    <row r="5" ht="34.015747" customHeight="1">
      <c r="A5" s="16" t="s">
        <v>36</v>
      </c>
      <c r="B5" s="17" t="s">
        <v>37</v>
      </c>
      <c r="C5" s="22" t="s">
        <v>881</v>
      </c>
      <c r="D5" s="22"/>
      <c r="E5" s="23" t="s">
        <v>29</v>
      </c>
      <c r="O5">
        <v>0.20999999999999999</v>
      </c>
    </row>
    <row r="6">
      <c r="A6" s="9" t="s">
        <v>38</v>
      </c>
      <c r="B6" s="9" t="s">
        <v>39</v>
      </c>
      <c r="C6" s="9" t="s">
        <v>40</v>
      </c>
      <c r="D6" s="9" t="s">
        <v>41</v>
      </c>
      <c r="E6" s="9" t="s">
        <v>42</v>
      </c>
      <c r="F6" s="9" t="s">
        <v>43</v>
      </c>
      <c r="G6" s="9" t="s">
        <v>44</v>
      </c>
      <c r="H6" s="9" t="s">
        <v>45</v>
      </c>
      <c r="I6" s="9" t="s">
        <v>46</v>
      </c>
      <c r="J6" s="9" t="s">
        <v>47</v>
      </c>
      <c r="K6" s="9"/>
      <c r="L6" s="9" t="s">
        <v>47</v>
      </c>
      <c r="M6" s="25"/>
      <c r="N6" s="9" t="s">
        <v>48</v>
      </c>
    </row>
    <row r="7">
      <c r="A7" s="9"/>
      <c r="B7" s="9"/>
      <c r="C7" s="9"/>
      <c r="D7" s="9"/>
      <c r="E7" s="9"/>
      <c r="F7" s="9"/>
      <c r="G7" s="9"/>
      <c r="H7" s="9"/>
      <c r="I7" s="9"/>
      <c r="J7" s="25"/>
      <c r="K7" s="25"/>
      <c r="L7" s="25"/>
      <c r="M7" s="25"/>
      <c r="N7" s="9"/>
      <c r="S7" s="1" t="s">
        <v>49</v>
      </c>
      <c r="T7">
        <f>COUNTIFS(L9:L39,"=0",A9:A39,"P")+COUNTIFS(L9:L39,"",A9:A39,"P")+SUM(Q9:Q39)</f>
        <v>0</v>
      </c>
    </row>
    <row r="8">
      <c r="A8" s="9"/>
      <c r="B8" s="9"/>
      <c r="C8" s="9"/>
      <c r="D8" s="9"/>
      <c r="E8" s="9"/>
      <c r="F8" s="9"/>
      <c r="G8" s="9"/>
      <c r="H8" s="9"/>
      <c r="I8" s="9"/>
      <c r="J8" s="25"/>
      <c r="K8" s="25"/>
      <c r="L8" s="9" t="s">
        <v>50</v>
      </c>
      <c r="M8" s="9" t="s">
        <v>51</v>
      </c>
      <c r="N8" s="9"/>
    </row>
    <row r="9">
      <c r="A9" s="1" t="s">
        <v>52</v>
      </c>
      <c r="C9" s="22" t="s">
        <v>379</v>
      </c>
      <c r="E9" s="23" t="s">
        <v>882</v>
      </c>
      <c r="L9" s="36"/>
      <c r="M9" s="37">
        <f>SUMIFS(M10:M25,A10:A25,"P")</f>
        <v>0</v>
      </c>
      <c r="N9" s="36"/>
    </row>
    <row r="10">
      <c r="A10" s="1" t="s">
        <v>55</v>
      </c>
      <c r="B10" s="28">
        <v>1</v>
      </c>
      <c r="C10" s="29" t="s">
        <v>883</v>
      </c>
      <c r="D10" s="28" t="s">
        <v>57</v>
      </c>
      <c r="E10" s="30" t="s">
        <v>884</v>
      </c>
      <c r="F10" s="31" t="s">
        <v>885</v>
      </c>
      <c r="G10" s="32">
        <v>1</v>
      </c>
      <c r="H10" s="32">
        <v>0</v>
      </c>
      <c r="I10" s="33">
        <f>ROUND(G10*H10,P4)</f>
        <v>0</v>
      </c>
      <c r="J10" s="28"/>
      <c r="K10" s="28"/>
      <c r="L10" s="33">
        <v>0</v>
      </c>
      <c r="M10" s="20">
        <f>ROUND(G10*L10,P4)</f>
        <v>0</v>
      </c>
      <c r="N10" s="38" t="s">
        <v>57</v>
      </c>
      <c r="O10" s="35">
        <f>M10*AA10</f>
        <v>0</v>
      </c>
      <c r="P10" s="1">
        <v>3</v>
      </c>
      <c r="AA10" s="1">
        <f>IF(P10=1,$O$3,IF(P10=2,$O$4,$O$5))</f>
        <v>0</v>
      </c>
    </row>
    <row r="11">
      <c r="A11" s="1" t="s">
        <v>60</v>
      </c>
      <c r="E11" s="30" t="s">
        <v>886</v>
      </c>
    </row>
    <row r="12" ht="52.8">
      <c r="A12" s="1" t="s">
        <v>61</v>
      </c>
      <c r="E12" s="39" t="s">
        <v>887</v>
      </c>
    </row>
    <row r="13" ht="145.2">
      <c r="A13" s="1" t="s">
        <v>62</v>
      </c>
      <c r="E13" s="30" t="s">
        <v>888</v>
      </c>
    </row>
    <row r="14">
      <c r="A14" s="1" t="s">
        <v>55</v>
      </c>
      <c r="B14" s="28">
        <v>2</v>
      </c>
      <c r="C14" s="29" t="s">
        <v>889</v>
      </c>
      <c r="D14" s="28" t="s">
        <v>57</v>
      </c>
      <c r="E14" s="30" t="s">
        <v>890</v>
      </c>
      <c r="F14" s="31" t="s">
        <v>885</v>
      </c>
      <c r="G14" s="32">
        <v>1</v>
      </c>
      <c r="H14" s="32">
        <v>0</v>
      </c>
      <c r="I14" s="33">
        <f>ROUND(G14*H14,P4)</f>
        <v>0</v>
      </c>
      <c r="J14" s="28"/>
      <c r="K14" s="28"/>
      <c r="L14" s="33">
        <v>0</v>
      </c>
      <c r="M14" s="20">
        <f>ROUND(G14*L14,P4)</f>
        <v>0</v>
      </c>
      <c r="N14" s="38" t="s">
        <v>57</v>
      </c>
      <c r="O14" s="35">
        <f>M14*AA14</f>
        <v>0</v>
      </c>
      <c r="P14" s="1">
        <v>3</v>
      </c>
      <c r="AA14" s="1">
        <f>IF(P14=1,$O$3,IF(P14=2,$O$4,$O$5))</f>
        <v>0</v>
      </c>
    </row>
    <row r="15">
      <c r="A15" s="1" t="s">
        <v>60</v>
      </c>
      <c r="E15" s="30" t="s">
        <v>886</v>
      </c>
    </row>
    <row r="16" ht="52.8">
      <c r="A16" s="1" t="s">
        <v>61</v>
      </c>
      <c r="E16" s="39" t="s">
        <v>887</v>
      </c>
    </row>
    <row r="17" ht="105.6">
      <c r="A17" s="1" t="s">
        <v>62</v>
      </c>
      <c r="E17" s="30" t="s">
        <v>891</v>
      </c>
    </row>
    <row r="18">
      <c r="A18" s="1" t="s">
        <v>55</v>
      </c>
      <c r="B18" s="28">
        <v>3</v>
      </c>
      <c r="C18" s="29" t="s">
        <v>892</v>
      </c>
      <c r="D18" s="28" t="s">
        <v>57</v>
      </c>
      <c r="E18" s="30" t="s">
        <v>893</v>
      </c>
      <c r="F18" s="31" t="s">
        <v>885</v>
      </c>
      <c r="G18" s="32">
        <v>1</v>
      </c>
      <c r="H18" s="32">
        <v>0</v>
      </c>
      <c r="I18" s="33">
        <f>ROUND(G18*H18,P4)</f>
        <v>0</v>
      </c>
      <c r="J18" s="28"/>
      <c r="K18" s="28"/>
      <c r="L18" s="33">
        <v>0</v>
      </c>
      <c r="M18" s="20">
        <f>ROUND(G18*L18,P4)</f>
        <v>0</v>
      </c>
      <c r="N18" s="38" t="s">
        <v>57</v>
      </c>
      <c r="O18" s="35">
        <f>M18*AA18</f>
        <v>0</v>
      </c>
      <c r="P18" s="1">
        <v>3</v>
      </c>
      <c r="AA18" s="1">
        <f>IF(P18=1,$O$3,IF(P18=2,$O$4,$O$5))</f>
        <v>0</v>
      </c>
    </row>
    <row r="19">
      <c r="A19" s="1" t="s">
        <v>60</v>
      </c>
      <c r="E19" s="30" t="s">
        <v>886</v>
      </c>
    </row>
    <row r="20" ht="52.8">
      <c r="A20" s="1" t="s">
        <v>61</v>
      </c>
      <c r="E20" s="39" t="s">
        <v>887</v>
      </c>
    </row>
    <row r="21" ht="105.6">
      <c r="A21" s="1" t="s">
        <v>62</v>
      </c>
      <c r="E21" s="30" t="s">
        <v>894</v>
      </c>
    </row>
    <row r="22">
      <c r="A22" s="1" t="s">
        <v>55</v>
      </c>
      <c r="B22" s="28">
        <v>4</v>
      </c>
      <c r="C22" s="29" t="s">
        <v>895</v>
      </c>
      <c r="D22" s="28" t="s">
        <v>57</v>
      </c>
      <c r="E22" s="30" t="s">
        <v>896</v>
      </c>
      <c r="F22" s="31" t="s">
        <v>885</v>
      </c>
      <c r="G22" s="32">
        <v>1</v>
      </c>
      <c r="H22" s="32">
        <v>0</v>
      </c>
      <c r="I22" s="33">
        <f>ROUND(G22*H22,P4)</f>
        <v>0</v>
      </c>
      <c r="J22" s="28"/>
      <c r="K22" s="28"/>
      <c r="L22" s="33">
        <v>0</v>
      </c>
      <c r="M22" s="20">
        <f>ROUND(G22*L22,P4)</f>
        <v>0</v>
      </c>
      <c r="N22" s="38" t="s">
        <v>57</v>
      </c>
      <c r="O22" s="35">
        <f>M22*AA22</f>
        <v>0</v>
      </c>
      <c r="P22" s="1">
        <v>3</v>
      </c>
      <c r="AA22" s="1">
        <f>IF(P22=1,$O$3,IF(P22=2,$O$4,$O$5))</f>
        <v>0</v>
      </c>
    </row>
    <row r="23">
      <c r="A23" s="1" t="s">
        <v>60</v>
      </c>
      <c r="E23" s="30" t="s">
        <v>897</v>
      </c>
    </row>
    <row r="24" ht="66">
      <c r="A24" s="1" t="s">
        <v>61</v>
      </c>
      <c r="E24" s="39" t="s">
        <v>898</v>
      </c>
    </row>
    <row r="25" ht="92.4">
      <c r="A25" s="1" t="s">
        <v>62</v>
      </c>
      <c r="E25" s="30" t="s">
        <v>899</v>
      </c>
    </row>
    <row r="26">
      <c r="A26" s="1" t="s">
        <v>52</v>
      </c>
      <c r="C26" s="22" t="s">
        <v>439</v>
      </c>
      <c r="E26" s="23" t="s">
        <v>900</v>
      </c>
      <c r="L26" s="36"/>
      <c r="M26" s="37">
        <f>SUMIFS(M27:M38,A27:A38,"P")</f>
        <v>0</v>
      </c>
      <c r="N26" s="36"/>
    </row>
    <row r="27">
      <c r="A27" s="1" t="s">
        <v>55</v>
      </c>
      <c r="B27" s="28">
        <v>5</v>
      </c>
      <c r="C27" s="29" t="s">
        <v>901</v>
      </c>
      <c r="D27" s="28" t="s">
        <v>57</v>
      </c>
      <c r="E27" s="30" t="s">
        <v>902</v>
      </c>
      <c r="F27" s="31" t="s">
        <v>885</v>
      </c>
      <c r="G27" s="32">
        <v>1</v>
      </c>
      <c r="H27" s="32">
        <v>0</v>
      </c>
      <c r="I27" s="33">
        <f>ROUND(G27*H27,P4)</f>
        <v>0</v>
      </c>
      <c r="J27" s="28"/>
      <c r="K27" s="28"/>
      <c r="L27" s="33">
        <v>0</v>
      </c>
      <c r="M27" s="20">
        <f>ROUND(G27*L27,P4)</f>
        <v>0</v>
      </c>
      <c r="N27" s="38" t="s">
        <v>57</v>
      </c>
      <c r="O27" s="35">
        <f>M27*AA27</f>
        <v>0</v>
      </c>
      <c r="P27" s="1">
        <v>3</v>
      </c>
      <c r="AA27" s="1">
        <f>IF(P27=1,$O$3,IF(P27=2,$O$4,$O$5))</f>
        <v>0</v>
      </c>
    </row>
    <row r="28">
      <c r="A28" s="1" t="s">
        <v>60</v>
      </c>
      <c r="E28" s="30" t="s">
        <v>903</v>
      </c>
    </row>
    <row r="29" ht="52.8">
      <c r="A29" s="1" t="s">
        <v>61</v>
      </c>
      <c r="E29" s="39" t="s">
        <v>887</v>
      </c>
    </row>
    <row r="30" ht="66">
      <c r="A30" s="1" t="s">
        <v>62</v>
      </c>
      <c r="E30" s="30" t="s">
        <v>904</v>
      </c>
    </row>
    <row r="31">
      <c r="A31" s="1" t="s">
        <v>55</v>
      </c>
      <c r="B31" s="28">
        <v>6</v>
      </c>
      <c r="C31" s="29" t="s">
        <v>905</v>
      </c>
      <c r="D31" s="28" t="s">
        <v>57</v>
      </c>
      <c r="E31" s="30" t="s">
        <v>906</v>
      </c>
      <c r="F31" s="31" t="s">
        <v>885</v>
      </c>
      <c r="G31" s="32">
        <v>1</v>
      </c>
      <c r="H31" s="32">
        <v>0</v>
      </c>
      <c r="I31" s="33">
        <f>ROUND(G31*H31,P4)</f>
        <v>0</v>
      </c>
      <c r="J31" s="28"/>
      <c r="K31" s="28"/>
      <c r="L31" s="33">
        <v>0</v>
      </c>
      <c r="M31" s="20">
        <f>ROUND(G31*L31,P4)</f>
        <v>0</v>
      </c>
      <c r="N31" s="38" t="s">
        <v>57</v>
      </c>
      <c r="O31" s="35">
        <f>M31*AA31</f>
        <v>0</v>
      </c>
      <c r="P31" s="1">
        <v>3</v>
      </c>
      <c r="AA31" s="1">
        <f>IF(P31=1,$O$3,IF(P31=2,$O$4,$O$5))</f>
        <v>0</v>
      </c>
    </row>
    <row r="32">
      <c r="A32" s="1" t="s">
        <v>60</v>
      </c>
      <c r="E32" s="30" t="s">
        <v>907</v>
      </c>
    </row>
    <row r="33" ht="52.8">
      <c r="A33" s="1" t="s">
        <v>61</v>
      </c>
      <c r="E33" s="39" t="s">
        <v>887</v>
      </c>
    </row>
    <row r="34" ht="79.2">
      <c r="A34" s="1" t="s">
        <v>62</v>
      </c>
      <c r="E34" s="30" t="s">
        <v>908</v>
      </c>
    </row>
    <row r="35">
      <c r="A35" s="1" t="s">
        <v>55</v>
      </c>
      <c r="B35" s="28">
        <v>7</v>
      </c>
      <c r="C35" s="29" t="s">
        <v>909</v>
      </c>
      <c r="D35" s="28" t="s">
        <v>57</v>
      </c>
      <c r="E35" s="30" t="s">
        <v>910</v>
      </c>
      <c r="F35" s="31" t="s">
        <v>885</v>
      </c>
      <c r="G35" s="32">
        <v>1</v>
      </c>
      <c r="H35" s="32">
        <v>0</v>
      </c>
      <c r="I35" s="33">
        <f>ROUND(G35*H35,P4)</f>
        <v>0</v>
      </c>
      <c r="J35" s="28"/>
      <c r="K35" s="28"/>
      <c r="L35" s="33">
        <v>0</v>
      </c>
      <c r="M35" s="20">
        <f>ROUND(G35*L35,P4)</f>
        <v>0</v>
      </c>
      <c r="N35" s="38" t="s">
        <v>57</v>
      </c>
      <c r="O35" s="35">
        <f>M35*AA35</f>
        <v>0</v>
      </c>
      <c r="P35" s="1">
        <v>3</v>
      </c>
      <c r="AA35" s="1">
        <f>IF(P35=1,$O$3,IF(P35=2,$O$4,$O$5))</f>
        <v>0</v>
      </c>
    </row>
    <row r="36" ht="26.4">
      <c r="A36" s="1" t="s">
        <v>60</v>
      </c>
      <c r="E36" s="30" t="s">
        <v>911</v>
      </c>
    </row>
    <row r="37" ht="52.8">
      <c r="A37" s="1" t="s">
        <v>61</v>
      </c>
      <c r="E37" s="39" t="s">
        <v>887</v>
      </c>
    </row>
    <row r="38" ht="92.4">
      <c r="A38" s="1" t="s">
        <v>62</v>
      </c>
      <c r="E38" s="30" t="s">
        <v>912</v>
      </c>
    </row>
  </sheetData>
  <mergeCells count="17">
    <mergeCell ref="C4:D4"/>
    <mergeCell ref="C5:D5"/>
    <mergeCell ref="C1:C2"/>
    <mergeCell ref="C3:D3"/>
    <mergeCell ref="E3:H3"/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K7"/>
    <mergeCell ref="L6:M7"/>
    <mergeCell ref="N6:N8"/>
  </mergeCells>
  <pageSetup fitToHeight="0"/>
  <drawing r:id="rId1"/>
</worksheet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2026-08-18T14:19:34Z</dcterms:created>
  <dcterms:modified xsi:type="dcterms:W3CDTF">2026-08-18T14:19:34Z</dcterms:modified>
</cp:coreProperties>
</file>